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centerpointenergy-my.sharepoint.com/personal/robert_jackson_centerpointenergy_com/Documents/G_DRIVE/Documents G/Docs G-2/CEHE RC 56211/RFIs in process/PUC set 7/"/>
    </mc:Choice>
  </mc:AlternateContent>
  <xr:revisionPtr revIDLastSave="4" documentId="8_{E16CEE29-DA68-4A6C-BBB2-D1164F5B3867}" xr6:coauthVersionLast="47" xr6:coauthVersionMax="47" xr10:uidLastSave="{618B5CAF-D6CC-4C9F-83BD-67BD9802878D}"/>
  <bookViews>
    <workbookView xWindow="28680" yWindow="-120" windowWidth="24240" windowHeight="13140" xr2:uid="{0D84C43C-06B1-4BF3-B43D-0E5D15EBAB5A}"/>
  </bookViews>
  <sheets>
    <sheet name="Schedule M-3.1_PUC07 076-180" sheetId="3" r:id="rId1"/>
  </sheets>
  <definedNames>
    <definedName name="_xlnm._FilterDatabase" localSheetId="0" hidden="1">'Schedule M-3.1_PUC07 076-180'!$A$11:$M$277</definedName>
    <definedName name="_xlnm.Print_Titles" localSheetId="0">'Schedule M-3.1_PUC07 076-180'!$A:$C,'Schedule M-3.1_PUC07 076-180'!$1:$11</definedName>
    <definedName name="Untitle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3" l="1"/>
  <c r="C10" i="3" s="1"/>
  <c r="D10" i="3" s="1"/>
  <c r="E10" i="3" s="1"/>
  <c r="F10" i="3" s="1"/>
  <c r="G10" i="3" s="1"/>
  <c r="H10" i="3" s="1"/>
  <c r="I10" i="3" s="1"/>
  <c r="J10" i="3" s="1"/>
  <c r="K10" i="3" s="1"/>
  <c r="L10" i="3" s="1"/>
  <c r="M10" i="3" s="1"/>
</calcChain>
</file>

<file path=xl/sharedStrings.xml><?xml version="1.0" encoding="utf-8"?>
<sst xmlns="http://schemas.openxmlformats.org/spreadsheetml/2006/main" count="2719" uniqueCount="582">
  <si>
    <t>Projects Submitted to ERCOT RPG</t>
  </si>
  <si>
    <t>WBS#</t>
  </si>
  <si>
    <t>(a) Project Name (with CCN Docket No., if Any)</t>
  </si>
  <si>
    <t>(b) Estimated Costs at the Time of ERCOT Review (if Any)</t>
  </si>
  <si>
    <t>(c) Estimated Costs in First MCPR Entry*</t>
  </si>
  <si>
    <t>(d) First MCPR Where Project Appeared</t>
  </si>
  <si>
    <t>Final Updated Costs in MCPR Entry</t>
  </si>
  <si>
    <t>MCPR Where Cost Updated</t>
  </si>
  <si>
    <t>(e) Final Total Project Costs</t>
  </si>
  <si>
    <t>(f) Last MCPR Where Project Appeared</t>
  </si>
  <si>
    <r>
      <t>(g) Percent difference between (c) and (e) [</t>
    </r>
    <r>
      <rPr>
        <b/>
        <i/>
        <sz val="10"/>
        <color theme="1"/>
        <rFont val="Arial"/>
        <family val="2"/>
      </rPr>
      <t>% diff btwn inital &amp; final estimate</t>
    </r>
    <r>
      <rPr>
        <b/>
        <sz val="10"/>
        <color theme="1"/>
        <rFont val="Arial"/>
        <family val="2"/>
      </rPr>
      <t>]</t>
    </r>
  </si>
  <si>
    <r>
      <t>Percent difference between Column G and (e) [</t>
    </r>
    <r>
      <rPr>
        <b/>
        <i/>
        <sz val="10"/>
        <color theme="1"/>
        <rFont val="Arial"/>
        <family val="2"/>
      </rPr>
      <t>% diff btwn actual and final estimate</t>
    </r>
    <r>
      <rPr>
        <b/>
        <sz val="10"/>
        <color theme="1"/>
        <rFont val="Arial"/>
        <family val="2"/>
      </rPr>
      <t>]</t>
    </r>
  </si>
  <si>
    <t>Variance Explanation</t>
  </si>
  <si>
    <t>PUC RFI 7</t>
  </si>
  <si>
    <t>N/A</t>
  </si>
  <si>
    <t>b. The need for these projects.</t>
  </si>
  <si>
    <t>c. How these projects were selected among possible alternatives.</t>
  </si>
  <si>
    <t>d. The initial budget for these projects.</t>
  </si>
  <si>
    <t>e. Any issues that came up in constructing these projects and how CenterPoint Houston resolved them.</t>
  </si>
  <si>
    <t>HLP/00/1115/SB/0002</t>
  </si>
  <si>
    <t>PE190001 Install 3rd 800MVA Auto Transformer (BP)</t>
  </si>
  <si>
    <t xml:space="preserve">This project was part of the Freeport Area Master Plan. Please see project need and description in Schedule M-1 and M-2.  </t>
  </si>
  <si>
    <t>HLP/00/1115/SB/0005</t>
  </si>
  <si>
    <t>PE190012 Loop 345kV STP/DOW CKT #27 Into Jones Creek (BP)</t>
  </si>
  <si>
    <t>HLP/00/1115/SB/0003</t>
  </si>
  <si>
    <t>PE190013 4th 138kV, 120MVAR Cap Bank and (2) Automatic Cap Banks</t>
  </si>
  <si>
    <t>HLP/00/1114/SB/0001</t>
  </si>
  <si>
    <t>PE180030 SOUTHWYCK - RECONFIGURE &amp; UPGRADE 138KV CKT #05 LOOP BUS (BP)</t>
  </si>
  <si>
    <t>This project was part of the Southwyck – Algoa Corner Rebuild Project. Please see project need and description in Schedule M-1 and M-2. </t>
  </si>
  <si>
    <t>PE180151 HOC - Upgrade Line Relaying &amp; Carrier on 138kV CKT #26 to Karsten</t>
  </si>
  <si>
    <t>PE180152 KARSTEN - Upgr Line Relaying &amp; Carrier on 138kV CKT #26 to HOC &amp; Repl RTU</t>
  </si>
  <si>
    <t>HLP/00/0997/SB/0004</t>
  </si>
  <si>
    <t xml:space="preserve">PE190056 BIG CREEK - BUILD NEW 138/12KV SUBSTATION (BP) </t>
  </si>
  <si>
    <t>HLP/00/0997/SB/0007</t>
  </si>
  <si>
    <t xml:space="preserve">PE190042 DAMON - CONVERT TO 138KV OPERATION (BP) 	</t>
  </si>
  <si>
    <t>HLP/00/1349/SB</t>
  </si>
  <si>
    <t>PE190043 West Columbia - Convert to 138kV Operation</t>
  </si>
  <si>
    <t>HLP/00/0997/SB/0003</t>
  </si>
  <si>
    <t xml:space="preserve">PE200020 NEEDVILLE - BUILD NEW 138/12KV SUBSTATION 	</t>
  </si>
  <si>
    <t>HLP/00/0997/SB/0005</t>
  </si>
  <si>
    <t xml:space="preserve">PE200021 FORT BEND - CONVERT CKT #45 TO 138KV OPERATION </t>
  </si>
  <si>
    <t>HLP/00/0997/SB/0009</t>
  </si>
  <si>
    <t xml:space="preserve">PE200022 WEST COLUMBIA - CONVERT CKT #45 TO 138KV OPERATION </t>
  </si>
  <si>
    <t>HLP/00/0997/SB/0001</t>
  </si>
  <si>
    <t xml:space="preserve">PE200023 WAP - REPLACE CARRIER EQUIPMENT CKT #02 TO W. COL </t>
  </si>
  <si>
    <t>HLP/00/0997/SB/0006</t>
  </si>
  <si>
    <t xml:space="preserve">PE200024 TEXWES - DISCONNECT CUSTOMER SUB &amp; CONV TO DISTRIBUTION SERVICE </t>
  </si>
  <si>
    <t>HLP/00/1408/SB/0002</t>
  </si>
  <si>
    <t>PE200100 DEEPWATER - RECONNECT 138KV SWITCHYARD &amp; INSTALL 800 MVA AUTO TRF</t>
  </si>
  <si>
    <t>HLP/00/1408/SB/0001</t>
  </si>
  <si>
    <t xml:space="preserve">PE200101 DEEPWATER - UPGRADE 138KV YARD FAULT DUTY TO 80KA (AP) </t>
  </si>
  <si>
    <t>PE200133 LYDELL - INSTALL 2ND FIBER OPTIC CABLE ON CKT #70 TO DEEPWATER</t>
  </si>
  <si>
    <t>HLP/00/1416/SB/0003</t>
  </si>
  <si>
    <t xml:space="preserve">PE210029 JORDAN - INSTALL 3RD 800MVA AUTO TRF / PE210033 JORDAN - LOOP 345KV CKT #97 TO CHAMBERS/KING </t>
  </si>
  <si>
    <t>HLP/00/1416/SB/0001</t>
  </si>
  <si>
    <t xml:space="preserve">PE210030 JORDAN - UPGRADE 138KV YARD TO 80KA </t>
  </si>
  <si>
    <t>HLP/00/1416/SB/0002</t>
  </si>
  <si>
    <t xml:space="preserve">PE210031 CHAMBERS - UPGRADE CARRIER ON CKT #97 TO JORDAN (WAS KING) </t>
  </si>
  <si>
    <t xml:space="preserve">PE210032 KING - UPGRADE CARRIER ON CKT #97 TO JORDAN (WAS CHAMBERS) </t>
  </si>
  <si>
    <t>HLP/00/0055/SB/0142</t>
  </si>
  <si>
    <t xml:space="preserve">PE220008 PLACID - INSTALL SCADA SET AT NEW CUSTOMER SUB </t>
  </si>
  <si>
    <t>PE220009 RIGBY - INSTALL DUAL FIBER OPTIC CABLES ON CKT #86 TO PLACID</t>
  </si>
  <si>
    <t>HLP/00/1425/SB/0001</t>
  </si>
  <si>
    <t xml:space="preserve">PE220012 JORDAN - INSTALL NEW LINE POSITION FOR 138KV CKT TO WINFRE </t>
  </si>
  <si>
    <t xml:space="preserve">PE220013 MONT BELVIEU - INSTALL LINE POSITION FOR NEW 138KV CKT TO LNGSTN </t>
  </si>
  <si>
    <t xml:space="preserve">PE220014 DALTON - UPGRADE LINE RELAYING ON MONT BELVIEU CKT (WAS WINFRE) </t>
  </si>
  <si>
    <t xml:space="preserve">PE220015 WINFRE - UPGRADE LINE RELAYING ON EAGLE CKT (WAS LANGSTON) </t>
  </si>
  <si>
    <t xml:space="preserve">PE220016 WINFRE - UPGRADE LINE RELAYING ON JORDAN CKT (WAS DALTON) </t>
  </si>
  <si>
    <t xml:space="preserve">PE220017 LNGSTN - UPGRADE LINE RELAYING ON CHEVRON CKT (WAS WINFRE) </t>
  </si>
  <si>
    <t xml:space="preserve">PE220018 EAGLE - UPGRADE LINE RELAYING ON WINFRE CKT (WAS CHEVRON) </t>
  </si>
  <si>
    <t xml:space="preserve">PE220019 CHEV - UPGRADE LINE RELAYING ON LANGSTON CKT (WAS EAGLE) </t>
  </si>
  <si>
    <t xml:space="preserve">PE220020 CHEV - UPGRADE CBY CKT86 TO MIN 669MVA EMER RATING </t>
  </si>
  <si>
    <t xml:space="preserve">PE220022 CEDAR BAYOU PLANT - UPGRADE CHEVRON CKT86 TO MIN 669MVA EMER RATING </t>
  </si>
  <si>
    <t xml:space="preserve">PE220023 WARVUE - UPGRADE LINE RELAYING ON CKT TO MONT BELVIEU </t>
  </si>
  <si>
    <t>HLP/00/1412/SB/0003</t>
  </si>
  <si>
    <t>PE200221 WALLIS - UPGRADE 138KV CKT65 LOOP BUS TO 4000A (AP)</t>
  </si>
  <si>
    <t>HLP/00/1412/SB/0001</t>
  </si>
  <si>
    <t>PE200233 EAST BERNARD - UPGRADE 138KV CKT65 TO GEBHRT TO 4000A</t>
  </si>
  <si>
    <t>HLP/00/1399/SB</t>
  </si>
  <si>
    <t>PE220054 SEALY - UPGRADE 138KV CKT65 LOOP BUS TO 4000A</t>
  </si>
  <si>
    <t>PE220055 PETERS - UPGRADE 138KV CKT65 TO GEBHRT TO 4000A</t>
  </si>
  <si>
    <t>HLP/00/1235/SB</t>
  </si>
  <si>
    <t>PE200207 ANGLETON - UPGRADE CKT04 TO WEST COLUMBIA TO 368MVA (BP)</t>
  </si>
  <si>
    <t>PE200208 WEST COLUMBIA - UPGRADE CKT04 TO WEST COLUMBIA TO 368MVA (BP)</t>
  </si>
  <si>
    <t>HLP/00/0922/SB/0014</t>
  </si>
  <si>
    <t xml:space="preserve">PE220097 ANGLETON - UPGRADE CKT 04 TO WEST COLUMBIA TO 4000A CONTINUOUS RATING </t>
  </si>
  <si>
    <t>HLP/00/1235/SB/0001</t>
  </si>
  <si>
    <t xml:space="preserve">PE220098 WEST COLUMBIA - UPGRADE CKT 04 TO ANGLETON TO 4000A CONTINUOUS RATING </t>
  </si>
  <si>
    <t>HLP/00/0922/SB/0016</t>
  </si>
  <si>
    <t xml:space="preserve">PE230005 HITCHCOCK - UPGRADE 138KV CKT 93 LOOP TO 4000A </t>
  </si>
  <si>
    <t>HLP/00/1413/SB</t>
  </si>
  <si>
    <t xml:space="preserve">PE230008 Flewellen - UPGRADE 138KV PETERS CKT 25 TO 4000A CONTINUOUS RATING </t>
  </si>
  <si>
    <t>HLP/00/1413/SB/0001</t>
  </si>
  <si>
    <t xml:space="preserve">PE230009 Peters - UPGRADE 138KV FLEWELLEN CKT25 TO 4000A CONTINUOUS RATING </t>
  </si>
  <si>
    <t>HLP/00/0496/SB/0004</t>
  </si>
  <si>
    <t>PE230024 THW - CKT29A1: UPGRADE THW EQ</t>
  </si>
  <si>
    <t>HLP/00/0496/SB/0005</t>
  </si>
  <si>
    <t>PE230025 LITTLE YORK - CKT29A1: UPGRADE LITTTLE YORK EQ</t>
  </si>
  <si>
    <t>HLP/00/0496/SB/0006</t>
  </si>
  <si>
    <t>PE230026 WHITE OAK - CKT29A2: UPGRADE WHITE OAK EQ</t>
  </si>
  <si>
    <t>PE230027 BAMMEL - UPGRADE CARRIER ON THW CKT 81</t>
  </si>
  <si>
    <t>HLP/00/1128/SB</t>
  </si>
  <si>
    <t>PE220230 GYPSUM - EXTEND 138KV TRANSMISSION SERVICE TO NEW CUSTOMER-OWNED SPER STONE</t>
  </si>
  <si>
    <t>HLP/00/1128/SB/0004</t>
  </si>
  <si>
    <t>PE220311 CLINTON - 138KV BREAKER STATION</t>
  </si>
  <si>
    <t>HLP/00/1128/SB/0001</t>
  </si>
  <si>
    <t>PE220312 GALENA PARK - MOVE DISTRIBUTION LOAD TO 138KV &amp; REMOVE 69/138KV SWITCHYAR FACILITES</t>
  </si>
  <si>
    <t>HLP/00/1128/SB/0002</t>
  </si>
  <si>
    <t>PE220313 GREENS BAYOU - RECONFIGURE 69KV SWITCHYARD &amp; UPGRADE CARRIER ON 69KV CLINTON CKT</t>
  </si>
  <si>
    <t xml:space="preserve">PE220314 NINTH - UPGRADE RELAYING ON 138KV CLINTON CKT </t>
  </si>
  <si>
    <t xml:space="preserve">PE220315 ANBUSH - UPGRADING RELAYING ON 138KV CLINTON CKT </t>
  </si>
  <si>
    <t>HLP/00/1306/SB</t>
  </si>
  <si>
    <t>PE220048 STONE LAKE - BUILD NEW 138/35KV SUBSTATION &amp; (2) 14.4 MVAR CAP BANKS</t>
  </si>
  <si>
    <t>PE220049 HOCKLEY - UPGRADE CKT 66 TO TOMBALL</t>
  </si>
  <si>
    <t xml:space="preserve">HLP/00/1491/SB </t>
  </si>
  <si>
    <t>PE220078 BUILD NEW 345KV SWITCHYARD TO CONNECT NEW GENERATOR</t>
  </si>
  <si>
    <t>HLP/00/1492/SB</t>
  </si>
  <si>
    <t>PE220025 WOLF BUILD NEW 345KV BKR &amp; 1/2 SWITCHYARD</t>
  </si>
  <si>
    <t>PE220026 HILLJE INSTALL POTT SCHEME ON 345KV CKT #64 TO WOLF</t>
  </si>
  <si>
    <t>PE220027 WAP INSTALL POTT SCHEME ON 345KV CKT #64 TO WOLF</t>
  </si>
  <si>
    <t>HLP/00/1493/SB</t>
  </si>
  <si>
    <t xml:space="preserve">PE220028 BLUE - BUILD NEW 345KV BKR &amp; 1/2 SWITCHYARD </t>
  </si>
  <si>
    <t xml:space="preserve">PE220029 BAILEY - INSTALL POTT SCHEME ON 345KV CKT #72 TO BLUE </t>
  </si>
  <si>
    <t xml:space="preserve">PE220030 HILLJE - INSTALL POTT SCHEME ON 345KV CKT #72 TO BLUE </t>
  </si>
  <si>
    <t>HLP/00/1497/SB</t>
  </si>
  <si>
    <t xml:space="preserve">PE220031 HUNGERFORD - BUILD NEW 138KV BKR &amp; 1/2 SWITCHYARD </t>
  </si>
  <si>
    <t xml:space="preserve">PE220032 DYANN - UPGRADE LINE RELAYING ON CKT 60 TO HUNGERFORD </t>
  </si>
  <si>
    <t xml:space="preserve">PE220033 DYANN - UPGRADE LINE RELAYING ON CKT 60 TO SOUTH LANE CITY </t>
  </si>
  <si>
    <t xml:space="preserve">PE220034 EAST BERNARD - UPGRADE LINE RELAYING ON CKT 60 TO HUNGERFORD </t>
  </si>
  <si>
    <t xml:space="preserve">PE220035 ORCHARD - UPGRADE LOOP BUS TO 525/580 MVA </t>
  </si>
  <si>
    <t xml:space="preserve">PE220036 SOUTH LANE CITY - UPGRADE LINE RELAYING ON CKT 60 TO DYANN </t>
  </si>
  <si>
    <t>HLP/00/1498/SB</t>
  </si>
  <si>
    <t xml:space="preserve">PE220050 RIVERSIDE - BUILD NEW 138KV BKR &amp; 1/2 SWITCHYARD </t>
  </si>
  <si>
    <t xml:space="preserve">PE220051 CHAMON - INSTALL DUAL FIBER ON CKT #94 TO RIVERSIDE </t>
  </si>
  <si>
    <t xml:space="preserve">PE220052 PSARCO - INSTALL DUAL FIBER ON CKT #94 TO RIVERSIDE </t>
  </si>
  <si>
    <t>HLP/00/1501/SB</t>
  </si>
  <si>
    <t xml:space="preserve">PE220069 DANBURY - BUILD NEW 138KV BKR &amp; 1/2 SWITCHYARD </t>
  </si>
  <si>
    <t xml:space="preserve">PE220070 ANGLETON - UGRADE LINE RELAYING ON CKT 04 TO DANBURY </t>
  </si>
  <si>
    <t xml:space="preserve">PE220071 PETSON - UGRADE LINE RELAYING ON CKT 04 TO DANBURY </t>
  </si>
  <si>
    <t xml:space="preserve">PE220073 MONSAN - CONVERT 2ND DCB RELAY SCHEME TO POTT </t>
  </si>
  <si>
    <t xml:space="preserve">PE220075 HUDSON - UPGRADE LINE RELAYING ON 138KV CKT TO WEBSTER </t>
  </si>
  <si>
    <t xml:space="preserve">PE220076 WEBSTER - INSTALL POTT RELAY SCHEME ON 138KV CKT TO HUDSON </t>
  </si>
  <si>
    <t xml:space="preserve">PE220212 LIVERPOOL - ROUTE FIBER INTO CONTROL CUBICLE		</t>
  </si>
  <si>
    <t>HLP/00/1516/SB</t>
  </si>
  <si>
    <t>PE220103 ANGLETON-INSTALL LINE POSITION FOR NEW GENERATOR (MARK ONE)</t>
  </si>
  <si>
    <t>PE220104 ANGLETON-UPGRADE 138 KV CKT 26 TO KARSTEN TO MIN 384 MVA EMERGENCY</t>
  </si>
  <si>
    <t>PE220105 MONSAN-UPGRADE 138 KV CKT 04 TO PETSON TO MIN 290 MVA EMERGENCY RATING</t>
  </si>
  <si>
    <t>PE220106 HOC-UPGRADE 138 KV SOUTHWESTERN BUS TO MIN 775 MVA CONTINUOUS</t>
  </si>
  <si>
    <t>HLP/00/1266/SB</t>
  </si>
  <si>
    <t xml:space="preserve">PE190053 GARTH - BUILD NEW 138/12KV SUBSTATION (AP)		</t>
  </si>
  <si>
    <t>PE190058 HANEY - MODIFY 138KV SECTIONALIZING SCHEME (AP)</t>
  </si>
  <si>
    <t>PE190287 BAYTOWN - INSTALL DER TRANSFER TRIP</t>
  </si>
  <si>
    <t>HLP/00/1250/SB</t>
  </si>
  <si>
    <t>PE190052 LAKE HOUSTON BUILD NEW 138/35KV SUBSTATION (AP)</t>
  </si>
  <si>
    <t>PE190061 KINGWOOD - MODIFY 138KV SECTIONALIZING SCHEME (AP)</t>
  </si>
  <si>
    <t>HLP/00/1308/SB</t>
  </si>
  <si>
    <t>PE210065 WORTHAM BUILD NEW 138/35KV SUBSTATION</t>
  </si>
  <si>
    <t>HLP/00/1389/SB</t>
  </si>
  <si>
    <t xml:space="preserve">PE200037 BURKE - BUILD NEW 138KV SWITCHYARD 		</t>
  </si>
  <si>
    <t>HLP/00/1454/SB</t>
  </si>
  <si>
    <t xml:space="preserve">PE210068 EAGLE NEST BUILD NEW 138KV SWITCHYARD TO CONNECT NEW GENERATOR		</t>
  </si>
  <si>
    <t>PE210071 BURKE INSTALL POTT RELAY SCHEME ON CKT 02 TO EAGLE NEST</t>
  </si>
  <si>
    <t>PE210072 WEST COLUMBIA INSTALL POTT RELAY SCHEME ON CKT 02 TO EAGLE NEST</t>
  </si>
  <si>
    <t>HLP/00/1216/SB/0003</t>
  </si>
  <si>
    <t>PE180147 MILLER Upgrade Relaying on CKT #88 to Baytown (BP)</t>
  </si>
  <si>
    <t>PE180148 BAYTOWN Upgrade Relaying on CKT #87 to MILLER (BP)</t>
  </si>
  <si>
    <t>HLP/00/1262/SB</t>
  </si>
  <si>
    <t>PE190034 REFUGE - BUILD NEW 345KV SWITCHYARD (AP)</t>
  </si>
  <si>
    <t>HLP/00/1338/SB</t>
  </si>
  <si>
    <t>PE190152 GREENS BAYOU RECONFIGURE 138KV YARD (AP)</t>
  </si>
  <si>
    <t>PE190153 ANBUSH UPGRADE RELAYING ON 138KV CKT #08 TO GBY (AP)</t>
  </si>
  <si>
    <t>PE190121 WHITE OAK REPLACE LINE PANEL ON 138KV CKT #03 TO GREENS BAYOU (AP)</t>
  </si>
  <si>
    <t>PE190224 HARDY UPGRADE CARRIER EQUIPMENT ON CKT #95 TO GREENS BAYOU (AP)</t>
  </si>
  <si>
    <t>HLP/00/1345/SB</t>
  </si>
  <si>
    <t>PE200040 LIMBURG Limburg Substation (SUB) Build new 138kV</t>
  </si>
  <si>
    <t>PE200041 SOUTHWYCK  UPGRADE 138KV LINE SECTIONALIZING SCHEME</t>
  </si>
  <si>
    <t>HLP/00/1335/SB</t>
  </si>
  <si>
    <t>PE190049 BLODGETT CONVERT TO 138KV OPERATION (AP)</t>
  </si>
  <si>
    <t xml:space="preserve">HLP/00/1450/SB </t>
  </si>
  <si>
    <t xml:space="preserve">PE210046 HILLJE - Install 345 kV Line Position for New Generator (Danish Fields Solar)		</t>
  </si>
  <si>
    <t>HLP/00/1518/SB/0003</t>
  </si>
  <si>
    <t>PE220101 HOC RELOCATE 138 KV CKT 05 TO WEBSTER</t>
  </si>
  <si>
    <t>PE220102 WEBSTER UPGRADE LINE RELAYING ON CKT 05 TO HOC</t>
  </si>
  <si>
    <t>HLP/00/1424/SB/0001</t>
  </si>
  <si>
    <t xml:space="preserve">PE210050 PEARLAND INSTALL 138 KV, 40 MVAR CAP BANK		</t>
  </si>
  <si>
    <t>PE220042 MYKAWA BUILD NEW 138KV BKR &amp; 1/2 SWITCHYARD</t>
  </si>
  <si>
    <t>PE220043 COUGAR UPGRADE CARRIER EQUIPMENT ON CKT TO MYKAWA</t>
  </si>
  <si>
    <t>PE220045 PHR UPGRADE CARRIER EQUIPMENT ON CKT TO MYKAWA</t>
  </si>
  <si>
    <t>PE220046 PLAZA UPGRADE CARRIER EQUIPMENT ON CKT TO MYKAWA</t>
  </si>
  <si>
    <t>HLP/00/0017/SB</t>
  </si>
  <si>
    <t>PE220318 MYKAWA BUILD NEW DUAL VOLTAGE DISTRIBUTION SUB 35kV &amp; 12kV</t>
  </si>
  <si>
    <t>HLP/00/1426/SB/0001</t>
  </si>
  <si>
    <t>PE200289 HOC INSTALL LINE POS.FOR NEW GENERATOR (PES1) &amp; UPG.CKT 90 TO GARROTT</t>
  </si>
  <si>
    <t>HLP/00/1414/SB/0002</t>
  </si>
  <si>
    <t>PE200209 STRANG UPGRADE RELAYING AND CARRIER ON CKT87 TO CEDAR BAYOU</t>
  </si>
  <si>
    <t>PE200210 CEDAR BAYOU PLANT UPGRADE RELAYING AND CARRIER ON CKT87 TO STRANG</t>
  </si>
  <si>
    <t>HLP/00/1414/SB/0005</t>
  </si>
  <si>
    <t>PE200211 QUANUM UPGRADE RELAYING AND CARRIER ON CKT85 TO CEDAR BAYOU</t>
  </si>
  <si>
    <t>PE200212 CEDAR BAYOU PLANT UPGRADE RELAYING AND CARRIER ON CKT85 TO QUANUM</t>
  </si>
  <si>
    <t>HLP/00/1414/SB/0001</t>
  </si>
  <si>
    <t>PE200213 BAYOU UPGRADE RELAYING AND CARRIER ON CKT79 TO MORGANS POINT</t>
  </si>
  <si>
    <t>HLP/00/1414/SB/0006</t>
  </si>
  <si>
    <t>PE200214 MORGANS POINT UPGRADE RELAYING AND CARRIER ON CKT79 TO BAYOU, PRE-INSTALLDUAL FIBER CABLES</t>
  </si>
  <si>
    <t>HLP/00/1414/SB/0010</t>
  </si>
  <si>
    <t>PE200215 CHORIN INSTALL DUAL FIBER ON CKT87 TO SRB</t>
  </si>
  <si>
    <t>HLP/00/1414/SB/0004</t>
  </si>
  <si>
    <t>PE200216 SRB UPGRADE WAVE TRAP ON CKT87 TO CHORIN</t>
  </si>
  <si>
    <t>HLP/00/1414/SB/0007</t>
  </si>
  <si>
    <t>PE200217 CEDAR BAYOU PLANT UPGRADE RELAYING AND CARRIER ON CKT84 TO HOPSON</t>
  </si>
  <si>
    <t>PE200218 HOPSON UPGRADE RELAYING AND CARRIER ON CKT84 TO CEDAR BAYOU</t>
  </si>
  <si>
    <t>HLP/00/1414/SB/0009</t>
  </si>
  <si>
    <t>PE200219 DECKER UPGRADE CKT83 TO CEDAR BAYOU TO 498MVA</t>
  </si>
  <si>
    <t>HLP/00/0130/SB/0025</t>
  </si>
  <si>
    <t>PE190047 HOC - Install 138kV Series Reactor (BP)</t>
  </si>
  <si>
    <t>HLP/00/0130/SB/0037 or HLP/00/0130/SB/0036</t>
  </si>
  <si>
    <t>PE190048 WAP - Install 138kV Series Reactors (BP)</t>
  </si>
  <si>
    <t>HLP/00/0130/SB/0037</t>
  </si>
  <si>
    <t>PE190074 BRITMOORE - UPGRADE CARRIER EQUIPMENT ON 138KV CKT #09 TO WAP (BP)</t>
  </si>
  <si>
    <t>PE190075 FORT BEND - REMOVE CARRIER EQUIPMENT ON 138KV CKT #09 TO WAP (BP)</t>
  </si>
  <si>
    <t>HLP/00/1571/SB</t>
  </si>
  <si>
    <t>PE220236 WATERHOLE BUILD NEW CNP 345KV BKR-&amp;-1/2 INTERCONNECTION SWITCHYARD</t>
  </si>
  <si>
    <t>PE220237 BAILEY UPGRADE LINE RELAYING ON CKT62 TO WATERHOLE</t>
  </si>
  <si>
    <t>PE220238 JONES CREEK UPGRADE LINE RELAYING ON CKT62 TO WATERHOLE</t>
  </si>
  <si>
    <t>HLP/00/1577/SB</t>
  </si>
  <si>
    <t xml:space="preserve">PE220319 GULFTIE BUILD NEW CNP 138KV BKR-&amp;-1/2 INTERCONNECTION SWITCHYARD </t>
  </si>
  <si>
    <t>HLP/00/1570/SB</t>
  </si>
  <si>
    <t xml:space="preserve">PE220223 MONSAN UPGRADE HUDSON CKT04 TO MINIMUM 507/507MVA </t>
  </si>
  <si>
    <t xml:space="preserve">PE220224 MUSTANG BAYOU UPGRADE 138KV LOOP BUS TO MINIMUM 568/568MVA </t>
  </si>
  <si>
    <t xml:space="preserve">PE220226 LIVERPOOL UPGRADE 138KV LOOP BUS TO MINIMUM 517/517MVA </t>
  </si>
  <si>
    <t>HLP/00/1567/SB</t>
  </si>
  <si>
    <t>PE220218 ARCHER BUILD NEW CNP 138KV BKR-&amp;-1/2 INTERCONNECTION SWITCHYARD</t>
  </si>
  <si>
    <t>PE220219 KARSTEN UPGRADE LINE RELAYING ON CKT26 TO ARCHER</t>
  </si>
  <si>
    <t>PE220220 ANGLETON UPGRADE LINE RELAYING ON CKT26 TO ARCHER MIN 384/384MVA</t>
  </si>
  <si>
    <t>HLP/00/1512/SB</t>
  </si>
  <si>
    <t>PE220057 WEST COLUMBIA - UPGRADE 138KV YARD FAULT DUTY TO 63KA</t>
  </si>
  <si>
    <t>HLP/00/1500/SB</t>
  </si>
  <si>
    <t xml:space="preserve">PE220053 SMITHERS - BUILD 345KV LINE POSITION FOR NEW GENERATOR </t>
  </si>
  <si>
    <t>HLP/00/1485/SB</t>
  </si>
  <si>
    <t>PE210082 WEST COLUMBIA Expand 138 kV Ring Bus  to Connect New Generator</t>
  </si>
  <si>
    <t>HLP/00/1419/SB/0001</t>
  </si>
  <si>
    <t xml:space="preserve">PE210034 SRB REMOVE 69KV FACILITIES &amp; ADD 138KV BUS TIE BKR </t>
  </si>
  <si>
    <t>HLP/00/1419/SB/0003</t>
  </si>
  <si>
    <t xml:space="preserve">PE210035 SRB INSTALL 100MVAR CAP BANK </t>
  </si>
  <si>
    <t xml:space="preserve">PE210036 HOC REMOVE &amp; RELOCATE 138KV, 100MVAR CAP BANK </t>
  </si>
  <si>
    <t>HLP/00/1419/SB/0002</t>
  </si>
  <si>
    <t xml:space="preserve">PE210037 SOUTH CHANNEL RECONFIGURE 69KV SRB CKT-23 AS DEEPWATER CKT-23 </t>
  </si>
  <si>
    <t xml:space="preserve">PE210038 DEEPWATER RECONFIGURE 69KV SRB CKT AS SOUTH CHANNEL CKT </t>
  </si>
  <si>
    <t>HLP/00/1233/SB/0001</t>
  </si>
  <si>
    <t>PE210077 WHITE OAK INSTALL 2ND 138/69 KV AUTO</t>
  </si>
  <si>
    <t>HLP/00/1233/SB/0002</t>
  </si>
  <si>
    <t>PE210078 WHITE OAK UPGRADE 69 KV CKT 34 TO HEIGHTS TO MIN 192/192 MVA</t>
  </si>
  <si>
    <t>PE210079 HEIGHTS UPGRADE 69 KV CKT 34 TO WHITE OAK TO MIN 192/192 MVA</t>
  </si>
  <si>
    <t>PE210080 SAN FELIPE UPGRADE CARRIER EQUIP ON 138 KV CKT 09 TO WHITE OAK</t>
  </si>
  <si>
    <t>HLP/00/1325/SB</t>
  </si>
  <si>
    <t>PE210256 DEIHL - INSTALL 11TH &amp; 12TH 12KV FEEDERS</t>
  </si>
  <si>
    <t>HLP/00/1460/SB</t>
  </si>
  <si>
    <t>PE220089 AIRLINE - INSTALL 12TH 12KV FEEDER</t>
  </si>
  <si>
    <t>HLP/00/1184/SB</t>
  </si>
  <si>
    <t xml:space="preserve">PE220085 CROCKETT - INSTALL 3RD TRANSFORMER &amp; 3-12 KV FEEDERS </t>
  </si>
  <si>
    <t>HLP/00/1337/SB</t>
  </si>
  <si>
    <t>PE210020 Jones Creek - Install new 138kv positions</t>
  </si>
  <si>
    <t>PE210021 Velasco - Reconfigure for new Jones Creek ckt</t>
  </si>
  <si>
    <t>HLP/00/0130/SB/0044</t>
  </si>
  <si>
    <t xml:space="preserve">PE200088 JONES CREEK - RECONFIGURE 138KV SWITCHYARD </t>
  </si>
  <si>
    <t>HLP/00/1278/SB</t>
  </si>
  <si>
    <t xml:space="preserve">PE180217 NASH - CONVERT TO 138KV OPERATION (AP) </t>
  </si>
  <si>
    <t>HLP/00/1246/SB</t>
  </si>
  <si>
    <t xml:space="preserve">PE170066 HOFMAN - REPLACE LINE PANEL ON CKT #02 TO BASF &amp; REPL RTU (AP) </t>
  </si>
  <si>
    <t>PE170067 BASF - REPLACE LINE PANEL &amp; JUMPERS ON CKT #02 TO HOFMAN &amp; REPL RT (AP)</t>
  </si>
  <si>
    <t xml:space="preserve">PE180214 LAKE HOUSTON - UPGRADE CKT #02 LOOP BUS </t>
  </si>
  <si>
    <t>HLP/00/1480/SB/0001</t>
  </si>
  <si>
    <t xml:space="preserve">PE210096 Hillje - BUILD NEW 345KV LINE POSITION FOR NEW GENERATOR </t>
  </si>
  <si>
    <t>HLP/00/1445/SB</t>
  </si>
  <si>
    <t>PE210039 Angleton - Install Line Position for New Generator (MYRTLE)</t>
  </si>
  <si>
    <t>HLP/00/1453/SB</t>
  </si>
  <si>
    <t xml:space="preserve">PE210067 Cedar Creek - BUILD NEW 345KV SWITCHYARD TO CONNECT NEW GENERATOR </t>
  </si>
  <si>
    <t xml:space="preserve">PE210069 Bailey - INSTALL POTT RELAY SCHEME ON CKT 72 TO CEDAR CREEK </t>
  </si>
  <si>
    <t xml:space="preserve">PE210070 WAP - INSTALL POTT RELAY SCHEME ON CKT 72 TO CEDAR CREEK </t>
  </si>
  <si>
    <t>HLP/00/0996/SB</t>
  </si>
  <si>
    <t xml:space="preserve">PE210232 ALTA LOMA - INSTALL 8TH 12KV FEEDER </t>
  </si>
  <si>
    <t xml:space="preserve">PE210233 MUSTANG BAYOU - INSTALL 3RD &amp; 4TH 12KV FEEDERS </t>
  </si>
  <si>
    <t xml:space="preserve">PE210234 WEBSTER - UPGRADE MANVEL 69KV LINE RELAYING FOR ALVIN BYPASS </t>
  </si>
  <si>
    <t xml:space="preserve">PE230002 ALVIN - CONVERT TO 138KV OPERATION &amp; INSTALL 2ND TRF </t>
  </si>
  <si>
    <t xml:space="preserve">PE230003 MANVEL - CONVERT TO 138KV OPERATION </t>
  </si>
  <si>
    <t xml:space="preserve">PE230018 HOC - DISCONNECT 69KV CKT 53 TO KARSTEN </t>
  </si>
  <si>
    <t xml:space="preserve">PE230019 WEBSTER - REMOVE 69KV FACILITIES (INCLUDING AUTO) </t>
  </si>
  <si>
    <t>PE230021 KARSTEN - REMOVE 69KV FACILITIES &amp; REVISE LINE RELAYING ON 138KV CKT6 TO ANGLETON</t>
  </si>
  <si>
    <t>HLP/00/1162/SB</t>
  </si>
  <si>
    <t>PE210063 WALLER INSTALL 2ND TRF AND 35KV FEEDER</t>
  </si>
  <si>
    <t>HLP/00/1226/SB</t>
  </si>
  <si>
    <t>PE190051 READING - Install (2) 100 MVA TRF's &amp; (3) 35kV Feeders (BP)</t>
  </si>
  <si>
    <t>HLP/00/1112/SB</t>
  </si>
  <si>
    <t>PE150234 HOC - CONVERT TRFS #1, #2, &amp; #3 TO 138KV OPERATION</t>
  </si>
  <si>
    <t>HLP/00/0936/SB</t>
  </si>
  <si>
    <t>PE180144 HOC - REPLACE CONVENTIONAL SUB WITH BKR &amp; HALF</t>
  </si>
  <si>
    <t>HLP/00/1152/SB</t>
  </si>
  <si>
    <t>PE160410 RED BLUFF BUILD NEW 138/12KV SUBSTATION</t>
  </si>
  <si>
    <t>HLP/00/1117/SB</t>
  </si>
  <si>
    <t>PE180135 DUNLAVY - UPGRADE 69KV CKT #31 TO HEIGHTS (BP)</t>
  </si>
  <si>
    <t>PE180136 HEIGHTS - UPGRADE 69KV CKT #31 TO DUNLAVY</t>
  </si>
  <si>
    <t>HLP/00/1525/SB</t>
  </si>
  <si>
    <t>PE220211 HEIGHTS - UPGRADE DUNLAVY CKT31</t>
  </si>
  <si>
    <t>HLP/00/1190/SB</t>
  </si>
  <si>
    <t>PE180044 CEDAR BAYOU PLANT UPGRADE 138KV CKT #87 TO STRANG</t>
  </si>
  <si>
    <t>PE180036 CHORIN UPGRADE 138KV CKT #87 TO SRB, INCREASE AMPACITY (REPLACE AITEK WITH RUSSEL SUB)</t>
  </si>
  <si>
    <t>PE180034 SRB UPGRADE 138KV CKT #87 TO CHORIN, INCREASE AMPACITY</t>
  </si>
  <si>
    <t>PE180043 CHORIN UPGRADE 138KV CKT #87 TO STRANG, INCREASE AMPACITY (BP)</t>
  </si>
  <si>
    <t>PE170068 STRANG UPGRADE AMPACITY OF CUSTOMER SUBSTATION</t>
  </si>
  <si>
    <t>HLP/00/1288/SB</t>
  </si>
  <si>
    <t>PE210060 MISSOURI CITY INSTALL 3RD TRF AND (2) 12KV FEEDERS</t>
  </si>
  <si>
    <t>HLP/00/1444/SB</t>
  </si>
  <si>
    <t xml:space="preserve">PE210028 WEST GALVESTON - ADD 3RD 12KV, 50MVA TRANSFORMER </t>
  </si>
  <si>
    <t>PE200260  SPARES-PURCH 30/40/50 MVA POWER TRF</t>
  </si>
  <si>
    <t>HLP/00/1344/SB</t>
  </si>
  <si>
    <t>PE190002 JONES CREEK BUILD NEW 138/12KV SUBSTATION (AP)</t>
  </si>
  <si>
    <t>HLP/00/1482/SB/0001</t>
  </si>
  <si>
    <t>PE220037 SAN BERNARD BUILD NEW 138KV BKR &amp; 1/2 SWITCHYARD</t>
  </si>
  <si>
    <t>PE220038 SOUTH LANE CITY INSTALL POTT SCHEME ON 138KV CKT TO SAN BERNARD</t>
  </si>
  <si>
    <t>PE220041 WEST COLUMBIA UPGRADE RELAY SCHEME ON CKT 04 TO SAN BERNARD</t>
  </si>
  <si>
    <t>PE220058 WEST COLUMBIA UPGRADE 138KV CKT04 TO SAN BERNARD TO MIN 610/840 MVA RATIN</t>
  </si>
  <si>
    <t>HLP/00/1483/SB/0001</t>
  </si>
  <si>
    <t>PE220065 JONTE - BUILD NEW 138KV BKR &amp; 1/2 SWITCHYARD</t>
  </si>
  <si>
    <t>PE220066 NORTH BELT - UGRADE LINE RELAYING ON CKT TO JONTE</t>
  </si>
  <si>
    <t>PE220067 HARDY - UPGRAD CARRIER ON CKT TO JONTE</t>
  </si>
  <si>
    <t>PE220068 CROSBY - UPGRAD CARRIER ON CKT TO JONTE</t>
  </si>
  <si>
    <t>HLP/00/1468/SB/0001</t>
  </si>
  <si>
    <t>PE200387 PHR - UPGRADE RELAYING ON CKT 02 &amp; CKT 03 TO ATTWATER (TNMP) (PHASE I)</t>
  </si>
  <si>
    <t>PE210175 PHR - UPGRADE 138KV CKT 02 TO TOPAZ (TNMP)</t>
  </si>
  <si>
    <t>HLP/00/1468/SB/0002</t>
  </si>
  <si>
    <t>PE210176 PHR - UPGRADE 138KV CKT 03 TO TOPAZ (TNMP)</t>
  </si>
  <si>
    <t>PE210179 PHR - UPGRADE RELAYING ON CKT 02 &amp; CKT 03 TO ATTWATER (TNMP) (PHASE 2)</t>
  </si>
  <si>
    <t>HLP/00/1472/SB/0001</t>
  </si>
  <si>
    <t>PE230028 ZENITH - EXPAND 138KV YARD TO INSTALL RADIAL CKT</t>
  </si>
  <si>
    <t>HLP/00/1472/SB/0002</t>
  </si>
  <si>
    <t>PE230029 VILLAGE CREEK - CONVERT FROM LOOP TO DOUBLE TAP CONFIGURATION</t>
  </si>
  <si>
    <t>HLP/00/1395/SB</t>
  </si>
  <si>
    <t>PE200042 BEASLY - BUILD NEW 138KV SWITCHYARD</t>
  </si>
  <si>
    <t>PE200043 EAST BERNARD - UPGRADE CARRIER ON CKT #60</t>
  </si>
  <si>
    <t>PE200044 SEALY - UPGRADE 138KV LOOP BUS TO 250MVA</t>
  </si>
  <si>
    <t>HLP/00/0055/SB/0143</t>
  </si>
  <si>
    <t>PE200256 ENCO - Install SCADA set at New Customer Sub</t>
  </si>
  <si>
    <t>HLP/00/0095/SB/0115</t>
  </si>
  <si>
    <t xml:space="preserve">PE200257 EL DORADO - INSTALL 12KV 7.2 MVAR CAP BANK </t>
  </si>
  <si>
    <t>HLP/00/0095/SB/0114</t>
  </si>
  <si>
    <t>PE200258 SPENCER - Install 12kV 7.2MVAR Cap Bank</t>
  </si>
  <si>
    <t xml:space="preserve">PE200291 HARRISBURG - REMOVE AND RELOCATE 12KV 10.8MVAR CAPACITOR BANK (CB2) </t>
  </si>
  <si>
    <t>HLP/00/0798/SB</t>
  </si>
  <si>
    <t>PE180017 SURFSI - REPLACE LINE PANEL ON CKT #59 TO JONES CREEK (TRANSFER TRIP)</t>
  </si>
  <si>
    <t>PE190010 CELNEC - REPLACE LINE PANEL ON CKT #35 TO LOMAX</t>
  </si>
  <si>
    <t>PE190009 JONES CREEK - INSTALL FIBER ON CKT #48 TO CORTEZ</t>
  </si>
  <si>
    <t>PE190011 LOMAX - REPLACE LINE PANEL ON CKT #35 TO CELNEC- REPLACE METERING P'S CKT #35</t>
  </si>
  <si>
    <t>PE190221 MARINE - ADD DUAL PILOT TO CORTEZ</t>
  </si>
  <si>
    <t>PE190007 SURFSI - REPLACE LINE PANEL ON CKT #59 TO VELASCO</t>
  </si>
  <si>
    <t>PE190008 VELASCO - ADD FIBER (DUAL PILOT) TO CKT #48 TO MARINE</t>
  </si>
  <si>
    <t>HLP/00/0055/SB/0140</t>
  </si>
  <si>
    <t>PE200047 SOUTH CHANNEL - UPGRADE LINE RELAYING</t>
  </si>
  <si>
    <t>PE200048 PAIR - UPGRADE LINE RELAYING / INSTALL FIBER</t>
  </si>
  <si>
    <t>PE200049 AIRPRO - UPGRADE LINE RELAYING</t>
  </si>
  <si>
    <t>HLP/00/1286/SB</t>
  </si>
  <si>
    <t xml:space="preserve">PE210055 BRITMOORE - INSTALL 3RD TRF AND (2) 12KV FEEDERS </t>
  </si>
  <si>
    <t>HLP/00/1127/SB</t>
  </si>
  <si>
    <t>PE190232 ZENITH - Area Auto TRF INCR. FAULT DUTY</t>
  </si>
  <si>
    <t>PE180013 ZENITH - Install 3rd 345/138/23kV Auto TRF &amp; Increase Fault Duty</t>
  </si>
  <si>
    <t>HLP/00/1259/SB</t>
  </si>
  <si>
    <t>PE190063 PARKWAY - INSTALL 7TH &amp; 8TH 12KV FEEDERS (BP)</t>
  </si>
  <si>
    <t>HLP/00/0596/SB</t>
  </si>
  <si>
    <t xml:space="preserve">PE200095 WHARTON - INSTALL 7TH 12KV FEEDER (BP) </t>
  </si>
  <si>
    <t>HLP/00/1041/SB</t>
  </si>
  <si>
    <t xml:space="preserve">PE200097 HOLMES - INSTALL 11TH &amp; 12TH 12KV FEEDERS (AP) </t>
  </si>
  <si>
    <t>HLP/00/1060/SB</t>
  </si>
  <si>
    <t xml:space="preserve">PE200090 TRINITY BAY - INSTALL 5TH 35KV FEEDER (BP) </t>
  </si>
  <si>
    <t>HLP/00/1253/SB</t>
  </si>
  <si>
    <t xml:space="preserve">PE190050 BLODGETT - INSTALL 3RD TRF &amp; (3) 12KV FEEDERS (AP) </t>
  </si>
  <si>
    <t>HLP/00/1289/SB</t>
  </si>
  <si>
    <t xml:space="preserve">PE200074 PLAZA - INSTALL 3RD TRF AND (2) 35KV FEEDERS, EXTEND 138KV RING (AP </t>
  </si>
  <si>
    <t>HLP/00/1357/SB</t>
  </si>
  <si>
    <t xml:space="preserve">PE200076  NEEDVILLE - INSTALL 5TH &amp; 6TH 12KV FEEDERS (BP) </t>
  </si>
  <si>
    <t>HLP/00/1402/SB</t>
  </si>
  <si>
    <t xml:space="preserve">PE200089 JORDAN - INSTALL 5TH &amp; 6TH 35KV FEEDERS (BP) </t>
  </si>
  <si>
    <t>HLP/00/1437/SB</t>
  </si>
  <si>
    <t xml:space="preserve">PE200103 HILLJE - CONVERT 345KV SWITCHYARD TO BKR AND A HALF (BP) </t>
  </si>
  <si>
    <t>PE200109 STP - UPGRADE CARRIER ON HILLJE CIRCUITS</t>
  </si>
  <si>
    <t>PE200110 WAP - UPGRADE CARRIER ON HILLJE CIRCUITS</t>
  </si>
  <si>
    <t>HLP/00/1166/SB</t>
  </si>
  <si>
    <t>PE210057 GERTIE - ADD 10TH FEEDER</t>
  </si>
  <si>
    <t>HLP/00/1312/SB</t>
  </si>
  <si>
    <t xml:space="preserve">PE210062 SCENIC WOODS - INSTALL 35KV FACILITIES </t>
  </si>
  <si>
    <t>HLP/00/1346/SB</t>
  </si>
  <si>
    <t xml:space="preserve">PE210051 RED BLUFF - INSTALL 3RD TRF AND (2) 12KV FEEDERS </t>
  </si>
  <si>
    <t>HLP/00/1407/SB</t>
  </si>
  <si>
    <t xml:space="preserve">PE210056 CLODINE - INSTALL 4TH TRF AND (2) 12KV FEEDERS </t>
  </si>
  <si>
    <t>HLP/00/1398/SB</t>
  </si>
  <si>
    <t>PE200099 WHITE OAK - Install 15th 12kV Feeder (AP)</t>
  </si>
  <si>
    <t>HLP/00/1451/SB</t>
  </si>
  <si>
    <t>PE210053 CLEAR LAKE - Instl 3rd TRF &amp; 2 12kV Fdr</t>
  </si>
  <si>
    <t>HLP/00/1284/SB</t>
  </si>
  <si>
    <t>PE200073 ALMEDA - Install 3rd trf &amp; 3-12kv fdrs</t>
  </si>
  <si>
    <t>HLP/00/1252/SB</t>
  </si>
  <si>
    <t>PE190045 Northside - INSTL 3rd TRF &amp; 2-12KV FDRS</t>
  </si>
  <si>
    <t>HLP/00/1249/SB</t>
  </si>
  <si>
    <t>PE190046 SPRINGWOOD - Instl 2 TRF's &amp; 6 Fdrs IFDN</t>
  </si>
  <si>
    <t>HLP/00/1123/SB</t>
  </si>
  <si>
    <t>PE150235 UNIVERSITY - Convert Dist 69KV to 138KV</t>
  </si>
  <si>
    <t>HLP/00/0095/SB/0087</t>
  </si>
  <si>
    <t>PE190003 JONES CREEK - Install 3rd 138kV 120mvar Cap Bank</t>
  </si>
  <si>
    <t>PE180010 JONES CREEK - Install 2nd 138kV 160mvar Cap Bank</t>
  </si>
  <si>
    <t>PE180032 VELASCO - Install 2nd 138kV 120MVAR CB</t>
  </si>
  <si>
    <t>HLP/00/0095/SB/0104</t>
  </si>
  <si>
    <t xml:space="preserve">PE190004 VELASCO - Install 3rd 138kV Cap Bank </t>
  </si>
  <si>
    <t>HLP/00/0095/SB/0109</t>
  </si>
  <si>
    <t xml:space="preserve">PE190044 WEST GALVESTON - Inst. 1 12kV 5MVAR Reactor </t>
  </si>
  <si>
    <t>HLP/00/0095/SB/0110</t>
  </si>
  <si>
    <t>PE190055 STEWART - Replace 10mvar reactor with 5mvar reactor</t>
  </si>
  <si>
    <t>HLP/00/0095/SB/0111</t>
  </si>
  <si>
    <t>PE190135 HARRISBURG - Remove&amp;Relocate 12kV CapBank</t>
  </si>
  <si>
    <t>PE190136 HEIGHTS - Install 12kV Cap Bank at TRF #1</t>
  </si>
  <si>
    <t>HLP/00/0095/SB/0112</t>
  </si>
  <si>
    <t>PE200194 VILLAGE CREEK - Install(2) 14.4 MVAR Cap</t>
  </si>
  <si>
    <t>HLP/00/0130/SB/0039</t>
  </si>
  <si>
    <t xml:space="preserve">PE210019 CEDAR BAYOU PLANT - Install 138kV Series Reactor </t>
  </si>
  <si>
    <t>HLP/00/0095/SB/0117</t>
  </si>
  <si>
    <t>PE220328 JONTE - INSTALL 138KV 20MVAR CAP BANK</t>
  </si>
  <si>
    <t>HLP/00/1179/SB</t>
  </si>
  <si>
    <t xml:space="preserve">PE220327 TANNER - INSTALL 3RD 100MVA TRANSFORMER &amp; 2-35KV FEEDERS PLUS 4 CKTS </t>
  </si>
  <si>
    <t>HLP/00/1319/SB</t>
  </si>
  <si>
    <t xml:space="preserve">PE230044 FAIRBANKS - INSTALL 10TH 35KV FEEDER </t>
  </si>
  <si>
    <t>HLP/00/1506/SB</t>
  </si>
  <si>
    <t>PE220087 ANGLETON - UPGRADE TRANSFORMERS &amp; CONVERT TO LOW PROFILE</t>
  </si>
  <si>
    <t>HLP/00/1507/SB</t>
  </si>
  <si>
    <t>PE220093 THW - INSTALL 10TH 35KV FEEDER</t>
  </si>
  <si>
    <t>HLP/00/1576/SB</t>
  </si>
  <si>
    <t xml:space="preserve">PE230043 SPRINGWOOD - INSTALL 138KV BKR STATION </t>
  </si>
  <si>
    <t xml:space="preserve">PE230046 ROTHWOOD - UPGRADE LINE RELAYING ON SPRINGWOOD CKTS </t>
  </si>
  <si>
    <t>HLP/00/1417/SB</t>
  </si>
  <si>
    <t>PE220095 TWINWOOD - BUILD NEW 35KV SUBSTATION</t>
  </si>
  <si>
    <t xml:space="preserve">PE230341 TWINWOOD - INSTALL 138/35KV MOBILE SUBSTATION </t>
  </si>
  <si>
    <t>No significant issues were experienced during the construction of this project</t>
  </si>
  <si>
    <t>$957,608 </t>
  </si>
  <si>
    <t>These projects were part of the Ft Bend – West Columbia Conversion Project. Please see project need and description in Schedule M-1 and M-2.</t>
  </si>
  <si>
    <t>These projects were part of the Deepwater Auto Project. Please see project need and description in Schedule M-1 and M-2.</t>
  </si>
  <si>
    <t>These projects were part of the Jordan Load Addition Project. Please see project need and description in Schedule M-1 and M-2.</t>
  </si>
  <si>
    <t>These projects were part of the Mt Belvieu Reliability Upgrades Project. Please see project need and description in Schedule M-1 and M-2.</t>
  </si>
  <si>
    <t>These projects were part of the Wallis - Peters ckt 65 Rebuild Project. Please see project need and description in Schedule M-1 and M-2.</t>
  </si>
  <si>
    <t>These projects were part of the Angleton - West Columbia ckt 04 RB/RC Project. Please see project need and description in Schedule M-1 and M-2.</t>
  </si>
  <si>
    <t>This project was part of the Algoa Corner - LaMarque ckt 93 RB/RC Project. Please see project need and description in Schedule M-1 and M-2.</t>
  </si>
  <si>
    <t>These projects were part of the Flewellen - Peters ckt 25 RB/RC Project. Please see project need and description in Schedule M-1 and M-2.</t>
  </si>
  <si>
    <t>These projects were part of the THW - WO ckt 29 Conversion Project. Please see project need and description in Schedule M-1 and M-2.</t>
  </si>
  <si>
    <t>These projects were part of the Galena Park Area 138 kV Conversion Project. Please see project need and description in Schedule M-1 and M-2 .</t>
  </si>
  <si>
    <t>These projects were part of the STONE LAKE - NEW 35KV SUBSTATION Project. Please see project need and description in Schedule M-1 and M-2.</t>
  </si>
  <si>
    <t>Stone Lake substation was built to serve new load growth along the Grand Parkway in Northwest Harris County. The substation is located adjacent to the 138 kV Hockley to Tomball Ckt 66 which is a 15.79 mile 138 kV line between the communities of Hockley and Tomball. There are no other 138 kV lines close to the substation site, so Ckt 66 is the only option for connecting the new substation. Project was submitted for ERCOT Regional Planning Group (RPG) review and approval. Refer to RPG submittal for alternatives.</t>
  </si>
  <si>
    <t>This project was part of the CUTLASS SOLAR INTERCONNECTION Project. Please see project need and description in Schedule M-1 and M-2.</t>
  </si>
  <si>
    <t xml:space="preserve">The most cost-effective solution to connect new generator was selected. </t>
  </si>
  <si>
    <t>These projects were part of the FIGHTING JAYS INTERCONNECTION Project. Please see project need and description in Schedule M-1 and M-2.</t>
  </si>
  <si>
    <t xml:space="preserve">Selected option provided the best performance. Other options did not allow generation facility to be dispatched at full output.  </t>
  </si>
  <si>
    <t>These projects were part of the RED-TAILED HAWK INTERCONNECTION Project. Please see project need and description in Schedule M-1 and M-2.</t>
  </si>
  <si>
    <t>The most cost-effective solution to connect new generator was selected.</t>
  </si>
  <si>
    <t>These projects were part of the HUNGERFORD-SBRANCH SOLAR INTERCONNECTION Project. Please see project need and description in Schedule M-1 and M-2.</t>
  </si>
  <si>
    <t>These projects were part of the RIVERSIDE SUB INTERCONNECTION Project. Please see project need and description in Schedule M-1 and M-2.</t>
  </si>
  <si>
    <t>These projects were part of the LONGBOW INTERCONNECTION Project. Please see project need and description in Schedule M-1 and M-2.</t>
  </si>
  <si>
    <t>These projects were part of the BEACHWOOD GENERATOR INTERCONNECTION Project. Please see project need and description in Schedule M-1 and M-2.</t>
  </si>
  <si>
    <t>These projects were part of the GARTH - NEW 12KV SUBSTATION Project. Please see project need and description in Schedule M-1 and M-2.</t>
  </si>
  <si>
    <t>Distribution Planning evaluated several options and selected project(s) based on operational performance, economic efficiency, and construction feasibility.</t>
  </si>
  <si>
    <t>These projects were part of the Lake Houston Sub Project. Please see project need and description in Schedule M-1 and M-2.</t>
  </si>
  <si>
    <t>This project was part of the WORTHAM - NEW 35KV SUBSTATION Project. Please see project need and description in Schedule M-1 and M-2.</t>
  </si>
  <si>
    <t>This project was part of the BURKE INTERCONNECTION Project. Please see project need and description in Schedule M-1 and M-2.</t>
  </si>
  <si>
    <t>These projects were part of the BRAZORIA WEST SOLAR INTERCONNECTION Project. Please see project need and description in Schedule M-1 and M-2.</t>
  </si>
  <si>
    <t>These projects were part of the Baytown Area Upgrades Project. Please see project need and description in Schedule M-1 and M-2.</t>
  </si>
  <si>
    <t xml:space="preserve">The Baytown Area Upgrade study concluded that the selected options proved to be the optimal solution based on operational performance, economic efficiency, and construction feasibility.  </t>
  </si>
  <si>
    <t>This project was part of the Peyton Creek Wind Generator Interconnect Project. Please see project need and description in Schedule M-1 and M-2.</t>
  </si>
  <si>
    <t>The Greens Bayou Reconfiguration study concluded that the selected option proved to be the optimal solution based on operational performance, economic efficiency, and construction feasibility.</t>
  </si>
  <si>
    <t>These projects were part of the Limburg Substation Project. Please see project need and description in Schedule M-1 and M-2.</t>
  </si>
  <si>
    <t>This project was part of the Blodgett 138kV Loop Conversion Project. Please see project need and description in Schedule M-1 and M-2.</t>
  </si>
  <si>
    <t xml:space="preserve">CenterPoint Energy Transmission Planning Department determined that the conversion of the Blodgett Substation was necessary to allow the aged University Substation autotransformer to be removed from service. </t>
  </si>
  <si>
    <t>This project was part of the Danish Fields Solar Interconnection Project. Please see project need and description in Schedule M-1 and M-2.</t>
  </si>
  <si>
    <t>These projects were part of the Ckt. 05B Line Reposition. Please see project need and description in Schedule M-1 and M-2.</t>
  </si>
  <si>
    <t xml:space="preserve">The Transmission Planning study indicated that the relocation of 138 kV HOC – Southwyck ckt 05 was successful in reducing the loading along the ckt 90 path from HOC to Garrott to Midtown to Polk.  The solution was also cost effective. </t>
  </si>
  <si>
    <t>These projects were part of the Mykawa Substation Project. Please see project need and description in Schedule M-1 and M-2.</t>
  </si>
  <si>
    <t xml:space="preserve">Of the studied options, the selected projects offered the most complete, reliable solution. </t>
  </si>
  <si>
    <t>This project was part of Generator - PES1 (@ HOC) Project. Please see project need and description in Schedule M-1 and M-2.</t>
  </si>
  <si>
    <t>These projects were part of Spillman Restoration Project. Please see project need and description in Schedule M-1 and M-2.</t>
  </si>
  <si>
    <t xml:space="preserve">Four Immediate Restoration options were evaluated to resolve the loading concerns while maintaining reliability during other contingencies.  The Spillman Island Immediate Restoration Plan study concluded selected projects proved to be the optimal solution based on operational performance, economic efficiency, construction feasibility, and future upgrade considerations.   </t>
  </si>
  <si>
    <t>These projects were part of WAP FAULT DUTY-BUS SPLIT Project. Please see project need and description in Schedule M-1 and M-2.</t>
  </si>
  <si>
    <t>The study concluded that the selected projects were the optimal solution due to superior performance. The projects addressed the fault duty concerns at 138 kV WAP and 138 kV HOC substations and addressed the base case issue of momentary voltage change at 138 kV HOC substation when switching on a capacitor bank.</t>
  </si>
  <si>
    <t>These projects were part of Waterhole Project. Please see project need and description in Schedule M-1 and M-2.</t>
  </si>
  <si>
    <t>This project was part of the GULFTIE GENERATOR INTERCONNECTION Project. Please see project need and description in Schedule M-1 and M-2.</t>
  </si>
  <si>
    <t>These projects were part of SNUG INTERCONNECT. Please see project need and description in Schedule M-1 and M-2.</t>
  </si>
  <si>
    <t>These were the most cost-effective solutions to address thermal overloads seen after connecting the new generator.</t>
  </si>
  <si>
    <t>These projects were part of Archer Sub Project. Please see project need and description in Schedule M-1 and M-2.</t>
  </si>
  <si>
    <t>This project was part of San Bernard – W. Columbia CKT 04 Upgrade Project. Please see project need and description in Schedule M-1 and M-2.</t>
  </si>
  <si>
    <t xml:space="preserve">Selected projects were the most cost-effective to resolve loading and fault duty concerns on 138 kV West Columbia to San Bernard circuit 04 and West Columbia substation, respectively. </t>
  </si>
  <si>
    <t>This project was part of Rabbs Interconnection Project. Please see project need and description in Schedule M-1 and M-2.</t>
  </si>
  <si>
    <t>This project was part of the Roughneck Storage Interconnection Project. Please see project need and description in Schedule M-1 and M-2.</t>
  </si>
  <si>
    <t>These projects were part of SRB Area 69 KV Upgrades Project. Please see project need and description in Schedule M-1 and M-2.</t>
  </si>
  <si>
    <t xml:space="preserve">CenterPoint Energy Transmission Planning Department evaluated several proposed options and recommended the selected projects. </t>
  </si>
  <si>
    <t>These projects were part of the Heights Area Upgrades Project. Please see project need and description in Schedule M-1 and M-2.</t>
  </si>
  <si>
    <t xml:space="preserve">The most cost-effective solution to relieve the loading concerns was selected. Due to loading concerns on White Oak Auto #2, CenterPoint Energy Transmission Planning Department determined that the addition of White Oak Auto #4 along with the Heights and Little York load transfer solved many of the area load concerns. </t>
  </si>
  <si>
    <t>These projects were part of the Copper to Jones Creek CKT02 Project. Please see project need and description in Schedule M-1 and M-2.</t>
  </si>
  <si>
    <t>The Transmission Planning study concluded that the selected options proved to be the optimal solution based on operational performance.</t>
  </si>
  <si>
    <t>This project was part of the Nash Loop Project. Please see project need and description in Schedule M-1 and M-2.</t>
  </si>
  <si>
    <t xml:space="preserve">The most cost-effective solution to address the replacement of aging infrastructure, future conversion of ckt 45 to 138 kV, and future renewable connections in the area was selected.  </t>
  </si>
  <si>
    <t>These projects were part of the BASF Hofman Upgrade CKT 02 Project. Please see project need and description in Schedule M-1 and M-2.</t>
  </si>
  <si>
    <t xml:space="preserve">An upgrade in conductor was necessary to mitigate overloading concerns on circuit 02 between BASF, HOFMAN, and LAKE JACKSON during some P3, P6, and P7 cases. Reconductoring the existing line was chosen as the most cost effective solution. </t>
  </si>
  <si>
    <t>This project was part of the Ramsey Solar Generator Interconnection Project. Please see project need and description in Schedule M-1 and M-2.</t>
  </si>
  <si>
    <t>This project was part of the Myrtle Solar Interconnection Project. Please see project need and description in Schedule M-1 and M-2.</t>
  </si>
  <si>
    <t>These projects were part of the Old 300 Solar Center Interconnection Project. Please see project need and description in Schedule M-1 and M-2.</t>
  </si>
  <si>
    <t>These projects were part of the Convert Alvin sub to 138 kV, double tap Project. Please see project need and description in Schedule M-1 and M-2.</t>
  </si>
  <si>
    <t>The most cost-effective solution to replace aging infrastructure and convert both Alvin and Manvel substations to 138 kV service was selected.</t>
  </si>
  <si>
    <t>This project was part of the Waller Add XFMR and Feeder Project. Please see project need and description in Schedule M-1 and M-2.</t>
  </si>
  <si>
    <t>This project was part of the Reading Install 35kV TRFs and FDRs Project. Please see project need and description in Schedule M-1 and M-2.</t>
  </si>
  <si>
    <t>These projects were part of the Convert HOC Load from 69 to 138kV Project. Please see project need and description in Schedule M-1 and M-2.</t>
  </si>
  <si>
    <t xml:space="preserve">Transmission Planning evaluated 6 options to address reliability concerns due to aging power transformers in the HOC area by moving distribution load at the HOC Substation from 69kV to 138kV. All options successfully meet the design criteria requirements of the steady state power flow study and fault current analysis. Transmission Planning recommended Options 1B and 3A based on performance and cost. </t>
  </si>
  <si>
    <t>This project was part of the Red Bluff Substation Project. Please see project need and description in Schedule M-1 and M-2.</t>
  </si>
  <si>
    <t>These projects were part of the Upgrade CKT31 Dunlavy to Heights Project. Please see project need and description in Schedule M-1 and M-2.</t>
  </si>
  <si>
    <t>The most cost-effective solution to address the thermal loading concerns was selected. According to the analysis in the study, reconductoring the Dunlavy to Heights line and upgrade substation equipment at both Dunlavy and Heights substations would alleviate the potential P2, P3, P6 and P7 line loading concerns seen in the current base cases.</t>
  </si>
  <si>
    <t>These projects were part of the CBY-Airtek CKT87 Upgrades Project. Please see project need and description in Schedule M-1 and M-2.</t>
  </si>
  <si>
    <t>The most cost-effective solution to address the thermal loading concerns seen in the ERCOT 2015 Regional Transmission Plan was selected.</t>
  </si>
  <si>
    <t>This project was part of the Missouri City-Add 3rd XFMR and 2 Feeders Project. Please see project need and description in Schedule M-1 and M-2.</t>
  </si>
  <si>
    <t>These projects were part of the West Galveston Add 3rd 50MVA XFMR Project. Please see project need and description in Schedule M-1 and M-2.</t>
  </si>
  <si>
    <t>This project was part of the Jones Creek New 12kV Sub Project. Please see project need and description in Schedule M-1 and M-2.</t>
  </si>
  <si>
    <t>These projects were part of the San Bernard Sub for Danciger Solar Project. Please see project need and description in Schedule M-1 and M-2.</t>
  </si>
  <si>
    <t>These projects were part of the Jonte 138kV Switching Station Project. Please see project need and description in Schedule M-1 and M-2.</t>
  </si>
  <si>
    <t>The most cost-effective solution to address the voltage and operational concerns was selected. The addition of Jonte substation to the system solves a CNP Planning Event P1 voltage concern identified in the 2024 summer base case as well as provides additional reliability and operational benefits to the transmission system.</t>
  </si>
  <si>
    <t>These projects were part of the TNP Topaz &amp; PHR-Attwater Upgrades Project. Please see project need and description in Schedule M-1 and M-2.</t>
  </si>
  <si>
    <t xml:space="preserve">TNMP performed an FIS study for the new Topaz Power Plant and considered several alternatives.  The TNMP Study concluded that congestion occurred during P0 conditions for the alternative option, but this issue was resolved when using the POI configuration for the selected projects. Based on the absence of P0 overloads, the above projects were chosen as the POI configuration for the Topaz Power Plant. </t>
  </si>
  <si>
    <t>These projects were part of the Build New Radial From Zenith – Village Creek Project. Please see project need and description in Schedule M-1 and M-2.</t>
  </si>
  <si>
    <t>Two options were studied. The study results showed that Option 1 resolved the voltage concerns by peak 2024 but was not sufficient to resolve thermal or voltage concerns in 2025 and 2026 summer peak cases. Option 2 resolved all potential thermal and voltage concerns on 138 kV Zenith – Village Creek ckt 09 and buses served by this circuit without causing any additional reliability concerns. Based on the analysis, CenterPoint Energy recommended Option 2 to resolve the potential thermal loading concern on 138 kV Franz – Katy ckt 09 and potential voltage concerns at Franz and Katy substations. Option 2 included the expansion of Zenith 138 kV substation with a new position, the construction of a new 138 kV radial line between Zenith and Village Creek at the vacant side of the existing structures, reposition of the Village Creek transformer with the larger load to the new radial line, and reconfiguration of Village Creek to a double tap arrangement.</t>
  </si>
  <si>
    <t>These projects were part of the Ft Bend Solar Interconnection Project. Please see project need and description in Schedule M-1 and M-2.</t>
  </si>
  <si>
    <t>These projects were part of the ENCO Substation Project. Please see project need and description in Schedule M-1 and M-2.</t>
  </si>
  <si>
    <t xml:space="preserve">The Transmission Planning study concluded that selected projects proved to be the optimal solution based on operational performance, economic efficiency, and construction feasibility.  </t>
  </si>
  <si>
    <t>These projects were part of the Dual Pilot Relaying Project. Please see project need and description in Schedule M-1 and M-2.</t>
  </si>
  <si>
    <t xml:space="preserve">These projects were part of a program to install dual-pilot protection on shorter 138kV lines terminating in multi-line substations. The project locations were chosen to improve reliability to 12kV or 35 kV customers, to major industrial facilities and the 138kV transmission system. </t>
  </si>
  <si>
    <t>These projects were part of the Boggy Substation Project. Please see project need and description in Schedule M-1 and M-2.</t>
  </si>
  <si>
    <t xml:space="preserve">With similar performance between the selected projects and alternatives, the most cost-effective option was selected. </t>
  </si>
  <si>
    <t>This project was part of the Britmoore-Add 3rd XFMR and 2 Feed Project. Please see project need and description in Schedule M-1 and M-2.</t>
  </si>
  <si>
    <t>These projects were part of the Zenith Auto Area Project. The project addressed the need to mitigate potential loading concerns of the Zenith autotransformers under P1 and P6 ERCOT N-1-1 auto unavailability contingency scenarios. The concerns relating to the loss of a Zenith Autotransformer were identified under ERCOT’s Regional Transmission Plan in 2015
* Install an 800 MVA (1000 MVA emergency) 345:138 kV autotransformer at Zenith Substation (3rd Zenith Auto)
* Upgrade fault duty at Zenith 138 kV to 80 KAIC (Replace 6 breakers and upgrade bus in breaker bays)
* Upgrade fault duty at Zenith 345 kV to 63 KAIC (Install 6 TRVs)</t>
  </si>
  <si>
    <t>This project was part of the Parkway: Add 7th &amp; 8th 12kV FDR Project. Please see project need and description in Schedule M-1 and M-2.</t>
  </si>
  <si>
    <t>This project was part of the Wharton Sub: Add7th 12kV Fdr Project. Please see project need and description in Schedule M-1 and M-2.</t>
  </si>
  <si>
    <t>This project was part of the Holmes: Add 11th and 12th 12kV Feeders Project. Please see project need and description in Schedule M-1 and M-2.</t>
  </si>
  <si>
    <t>This project was part of the Trinity Bay: Add 5th 35kV FDR Project. Please see project need and description in Schedule M-1 and M-2.</t>
  </si>
  <si>
    <t>This project was part of the Blodgett – Add 3rd XFMR and 1 Feeder Project. Please see project need and description in Schedule M-1 and M-2.</t>
  </si>
  <si>
    <t>This project was part of the Plaza – Add 3rd XFMR and 2 Feeders Project. Please see project need and description in Schedule M-1 and M-2.</t>
  </si>
  <si>
    <t>This project was part of the Needville: Add 5th &amp; 6th Feeders Project. Please see project need and description in Schedule M-1 and M-2.</t>
  </si>
  <si>
    <t>This project was part of the Jordan: Add 5th and 6th 35kV FDRs Project. Please see project need and description in Schedule M-1 and M-2.</t>
  </si>
  <si>
    <t>These projects were part of the Hillje – Convert to BRKR and ½ Config Project. Please see project need and description in Schedule M-1 and M-2.</t>
  </si>
  <si>
    <t xml:space="preserve">The existing ring bus at Hillje could only accommodate one additional generator interconnect. With two customers requesting interconnection, converting to a breaker and half arrangement was the most cost-effective, reliable option. </t>
  </si>
  <si>
    <t>This project was part of the Gertie – Add 10th Feeder Project. Please see project need and description in Schedule M-1 and M-2.</t>
  </si>
  <si>
    <t>This project was part of the Scenic Woods – Add 2-35kV TRFs &amp; 2 Project. Please see project need and description in Schedule M-1 and M-2.</t>
  </si>
  <si>
    <t>This project was part of the Red Bluff: Add 3rd XFMR and 3 Fee Project. Please see project need and description in Schedule M-1 and M-2.</t>
  </si>
  <si>
    <t>This project was part of the Clodine-Add 4th XFMR and 3 Feeder Project. Please see project need and description in Schedule M-1 and M-2.</t>
  </si>
  <si>
    <t>This project was part of the White Oak: Add 15th Feeder Project. Please see project need and description in Schedule M-1 and M-2.</t>
  </si>
  <si>
    <t>This project was part of the Clear Lake – Add 3rd XFMR and 2 F Project. Please see project need and description in Schedule M-1 and M-2.</t>
  </si>
  <si>
    <t>This project was part of ALMEDA-ADD 3RD XFMR AND 3 FEEDERS Project. Please see project need and description in Schedule M-1 and M-2.</t>
  </si>
  <si>
    <t>This project was part of the NORTHSIDE -ADD 3RD XFMR AND 2 FEEDERS Project. Please see project need and description in Schedule M-1 and M-2.</t>
  </si>
  <si>
    <t>This project was part of the SPRINGWOOD-INSTALL 2 XFRS AND 6 FEEDERS Project. Please see project need and description in Schedule M-1 and M-2.</t>
  </si>
  <si>
    <t>This project was part of the Convert University 69kV Load to 138kV Project. Please see project need and description in Schedule M-1 and M-2.</t>
  </si>
  <si>
    <t>Transmission Planning analyzed the impact of converting the 69 kV load at University to 138 kV. Based on the results from the steady state power flow analysis, there were no thermal loading or voltage concerns identified. By completing these projects, CenterPoint Energy eliminated the need for the 138/69 kV aged autotransformer, which improved the reliability of its transmission system.</t>
  </si>
  <si>
    <t>These projects were part of the DOW Load Increase Project. Please see project need and description in Schedule M-1 and M-2.</t>
  </si>
  <si>
    <t xml:space="preserve">Projects were determined to be the most cost effective way to resolve voltage issues in the area. </t>
  </si>
  <si>
    <t>These projects were part of the W. GALV INSTALL 5MVAR REACTOR Project. Please see project need and description in Schedule M-1 and M-2.</t>
  </si>
  <si>
    <t xml:space="preserve">Project(s) were determined to be the most economical option(s). </t>
  </si>
  <si>
    <t>These projects were part of the HEIGHTS- INSTALL CAP BANK Project. Please see project need and description in Schedule M-1 and M-2.</t>
  </si>
  <si>
    <t>The relocation of a cap bank from Harrisburg to Heights was selected as a cost-effective option to mitigate low voltage seen in a breaker failure contingency.</t>
  </si>
  <si>
    <t>This project was part of the VILLAGE CREEK CAP BANK Project. Please see project need and description in Schedule M-1 and M-2.</t>
  </si>
  <si>
    <t xml:space="preserve">Based on the results of the steady state power flow analysis, Transmission Planning recommended installing additional capacitor banks at Village Creek substation to meet NERC Reliability Standards, ERCOT Transmission Planning Criteria, and CenterPoint Energy Transmission System Design Criteria.  </t>
  </si>
  <si>
    <t>This project was part of the Upgrade CBY 138 kV Fault Current Project. Please see project need and description in Schedule M-1 and M-2.</t>
  </si>
  <si>
    <t xml:space="preserve">The selected projects provided the best fault duty performance improvement when compared with other options.  </t>
  </si>
  <si>
    <t>This project was part of the JONTE -INSTALL 20MVAR CAP BANK Project. Please see project need and description in Schedule M-1 and M-2.</t>
  </si>
  <si>
    <t>To resolve the voltage deviation concerns at Jonte and surrounding buses, a 20 MVAR capacitor bank was added to at Jonte substation.</t>
  </si>
  <si>
    <t>This project was part of the TANNER-ADD XFMR/2 FEEDERS Project. Please see project need and description in Schedule M-1 and M-2.</t>
  </si>
  <si>
    <t>This project was part of the FAIRBANKS: ADD 10TH 35KV FEEDER Project. Please see project need and description in Schedule M-1 and M-2.</t>
  </si>
  <si>
    <t>This project was part of the ANGLETON-ADD 2 XFMRS AND 2 FEEDERS Project. Please see project need and description in Schedule M-1 and M-2.</t>
  </si>
  <si>
    <t xml:space="preserve">This project was selected based on operational performance. </t>
  </si>
  <si>
    <t>This project was part of the THWHARTON- ADD 10TH FEEDER Project. Please see project need and description in Schedule M-1 and M-2.</t>
  </si>
  <si>
    <t>These projects were part of the Rayford - Install 3rd transformer Project. Please see project need and description in Schedule M-1 and M-2.</t>
  </si>
  <si>
    <t>These projects were part of TWINWOOD - NEW 35KV SUBSTATION Project. Please see project need and description in Schedule M-1 and M-2.</t>
  </si>
  <si>
    <t>CenterPoint Houston is currently drafting this response and will provide in a later update.</t>
  </si>
  <si>
    <t>Project was submitted for ERCOT Regional Planning Group (RPG) review and approval. Refer to the attached RPG submittal for alternatives.</t>
  </si>
  <si>
    <t>PE210072 WEST COLUMBIA INSTALL POTT RELAY SCHEME ON CKT 02 TO EAGLE NEST is a duplicate. See response to PUC07-100. These projects were part of the Greens Bayou Reconfiguration Project. Please see project need and description in Schedule M-1 and M-2.</t>
  </si>
  <si>
    <t xml:space="preserve">This file starts with Schedule M-3.1 in columns A through L, </t>
  </si>
  <si>
    <t xml:space="preserve">displays the corresponding PUC RFI set 07 question numbers </t>
  </si>
  <si>
    <t xml:space="preserve">the RFIs for parts b etc starting in column S. </t>
  </si>
  <si>
    <t xml:space="preserve">in columns O through Q, and adds responses 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</si>
</sst>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409]mmm\-yy;@"/>
    <numFmt numFmtId="168" formatCode="0_);\(0\)"/>
  </numFmts>
  <fonts count="11"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11"/>
      <color theme="1"/>
      <name val="Calibri"/>
      <family val="2"/>
      <scheme val="minor"/>
    </font>
    <font>
      <sz val="10"/>
      <name val="Arial"/>
      <family val="2"/>
    </font>
    <font>
      <b/>
      <sz val="10"/>
      <color theme="1"/>
      <name val="Arial"/>
      <family val="2"/>
    </font>
    <font>
      <b/>
      <i/>
      <sz val="10"/>
      <color theme="1"/>
      <name val="Arial"/>
      <family val="2"/>
    </font>
    <font>
      <sz val="10"/>
      <color rgb="FF000000"/>
      <name val="Arial"/>
      <family val="2"/>
    </font>
    <font>
      <strike/>
      <sz val="10"/>
      <color rgb="FFFF0000"/>
      <name val="Arial"/>
      <family val="2"/>
    </font>
    <font>
      <sz val="10"/>
      <color rgb="FFFF0000"/>
      <name val="Arial"/>
      <family val="2"/>
    </font>
  </fonts>
  <fills count="4">
    <fill>
      <patternFill patternType="none"/>
    </fill>
    <fill>
      <patternFill patternType="gray125"/>
    </fill>
    <fill>
      <patternFill patternType="solid">
        <fgColor theme="5" tint="0.79998168889431442"/>
        <bgColor indexed="64"/>
      </patternFill>
    </fill>
    <fill>
      <patternFill patternType="solid">
        <fgColor rgb="FFFFCCCC"/>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9">
    <xf numFmtId="0" fontId="0" fillId="0" borderId="0"/>
    <xf numFmtId="0" fontId="3" fillId="0" borderId="0"/>
    <xf numFmtId="0" fontId="4" fillId="0" borderId="0"/>
    <xf numFmtId="44" fontId="2" fillId="0" borderId="0" applyFont="0" applyFill="0" applyBorder="0" applyAlignment="0" applyProtection="0"/>
    <xf numFmtId="0" fontId="5" fillId="0" borderId="0"/>
    <xf numFmtId="43" fontId="3" fillId="0" borderId="0" applyFont="0" applyFill="0" applyBorder="0" applyAlignment="0" applyProtection="0"/>
    <xf numFmtId="44" fontId="3" fillId="0" borderId="0" applyFont="0" applyFill="0" applyBorder="0" applyAlignment="0" applyProtection="0"/>
    <xf numFmtId="0" fontId="2" fillId="0" borderId="0"/>
    <xf numFmtId="0" fontId="3" fillId="0" borderId="0"/>
  </cellStyleXfs>
  <cellXfs count="95">
    <xf numFmtId="0" fontId="0" fillId="0" borderId="0" xfId="0"/>
    <xf numFmtId="0" fontId="6" fillId="0" borderId="0" xfId="0" applyFont="1"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right" vertical="center"/>
    </xf>
    <xf numFmtId="166" fontId="1" fillId="0" borderId="0" xfId="0" applyNumberFormat="1" applyFont="1" applyAlignment="1">
      <alignment horizontal="center" vertical="center"/>
    </xf>
    <xf numFmtId="165" fontId="1" fillId="0" borderId="0" xfId="0" applyNumberFormat="1" applyFont="1" applyAlignment="1">
      <alignment horizontal="right" vertical="center"/>
    </xf>
    <xf numFmtId="0" fontId="3" fillId="0" borderId="0" xfId="0" applyFont="1" applyAlignment="1">
      <alignment vertical="center"/>
    </xf>
    <xf numFmtId="166"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0" xfId="0" applyFont="1" applyAlignment="1">
      <alignment horizontal="center" vertical="center" wrapText="1"/>
    </xf>
    <xf numFmtId="0" fontId="8" fillId="0" borderId="1" xfId="0" applyFont="1" applyBorder="1" applyAlignment="1">
      <alignment vertical="center" wrapText="1"/>
    </xf>
    <xf numFmtId="164" fontId="1" fillId="0" borderId="1" xfId="0" applyNumberFormat="1" applyFont="1" applyBorder="1" applyAlignment="1">
      <alignment horizontal="center" vertical="center"/>
    </xf>
    <xf numFmtId="166" fontId="8"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165" fontId="1" fillId="0" borderId="1" xfId="0" applyNumberFormat="1" applyFont="1" applyBorder="1" applyAlignment="1">
      <alignment vertical="center" wrapText="1"/>
    </xf>
    <xf numFmtId="0" fontId="3" fillId="0" borderId="1" xfId="0" applyFont="1" applyBorder="1" applyAlignment="1">
      <alignment vertical="center" wrapText="1"/>
    </xf>
    <xf numFmtId="6" fontId="8" fillId="0" borderId="1" xfId="0" applyNumberFormat="1" applyFont="1" applyBorder="1" applyAlignment="1">
      <alignment horizontal="right" vertical="center"/>
    </xf>
    <xf numFmtId="0" fontId="3" fillId="0" borderId="1" xfId="1" applyBorder="1" applyAlignment="1">
      <alignment vertical="center" wrapText="1"/>
    </xf>
    <xf numFmtId="168" fontId="1" fillId="0" borderId="6" xfId="0" quotePrefix="1" applyNumberFormat="1" applyFont="1" applyBorder="1" applyAlignment="1">
      <alignment horizontal="center" vertical="center" wrapText="1"/>
    </xf>
    <xf numFmtId="0" fontId="1" fillId="0" borderId="0" xfId="0" applyFont="1" applyAlignment="1">
      <alignment horizontal="center" vertical="center"/>
    </xf>
    <xf numFmtId="0" fontId="1" fillId="0" borderId="8" xfId="0" applyFont="1" applyBorder="1" applyAlignment="1">
      <alignment vertical="center" wrapText="1"/>
    </xf>
    <xf numFmtId="0" fontId="1" fillId="0" borderId="1" xfId="0" applyFont="1" applyBorder="1" applyAlignment="1">
      <alignment horizontal="left" vertical="center" wrapText="1"/>
    </xf>
    <xf numFmtId="165" fontId="8" fillId="0" borderId="1" xfId="0" applyNumberFormat="1" applyFont="1" applyBorder="1" applyAlignment="1">
      <alignment horizontal="right" vertical="center"/>
    </xf>
    <xf numFmtId="165" fontId="1" fillId="0" borderId="1" xfId="0" applyNumberFormat="1" applyFont="1" applyBorder="1" applyAlignment="1">
      <alignment horizontal="right" vertical="center"/>
    </xf>
    <xf numFmtId="0" fontId="8" fillId="0" borderId="1" xfId="0" applyFont="1" applyBorder="1" applyAlignment="1">
      <alignment horizontal="center" vertical="center"/>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166" fontId="6" fillId="0" borderId="9" xfId="0" applyNumberFormat="1" applyFont="1" applyBorder="1" applyAlignment="1">
      <alignment horizontal="center" vertical="center" wrapText="1"/>
    </xf>
    <xf numFmtId="165" fontId="6" fillId="0" borderId="9" xfId="0" applyNumberFormat="1" applyFont="1" applyBorder="1" applyAlignment="1">
      <alignment horizontal="center" vertical="center" wrapText="1"/>
    </xf>
    <xf numFmtId="164" fontId="1" fillId="0" borderId="5" xfId="0" applyNumberFormat="1" applyFont="1" applyBorder="1" applyAlignment="1">
      <alignment vertical="center" wrapText="1"/>
    </xf>
    <xf numFmtId="0" fontId="1" fillId="0" borderId="7" xfId="0" applyFont="1" applyBorder="1" applyAlignment="1">
      <alignment vertical="center" wrapText="1"/>
    </xf>
    <xf numFmtId="165" fontId="1" fillId="0" borderId="7" xfId="0" applyNumberFormat="1" applyFont="1" applyBorder="1" applyAlignment="1">
      <alignment vertical="center" wrapText="1"/>
    </xf>
    <xf numFmtId="164" fontId="1" fillId="0" borderId="7" xfId="0" applyNumberFormat="1" applyFont="1" applyBorder="1" applyAlignment="1">
      <alignment vertical="center" wrapText="1"/>
    </xf>
    <xf numFmtId="6" fontId="1" fillId="0" borderId="7" xfId="0" applyNumberFormat="1" applyFont="1" applyBorder="1" applyAlignment="1">
      <alignment vertical="center" wrapText="1"/>
    </xf>
    <xf numFmtId="8" fontId="1" fillId="0" borderId="7" xfId="0" applyNumberFormat="1" applyFont="1" applyBorder="1"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xf>
    <xf numFmtId="0" fontId="10" fillId="2" borderId="1" xfId="0" applyFont="1" applyFill="1" applyBorder="1" applyAlignment="1">
      <alignment vertical="center"/>
    </xf>
    <xf numFmtId="0" fontId="9" fillId="2" borderId="1" xfId="0" applyFont="1" applyFill="1" applyBorder="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165" fontId="1" fillId="0" borderId="7" xfId="0" applyNumberFormat="1" applyFont="1" applyFill="1" applyBorder="1" applyAlignment="1">
      <alignment vertical="center" wrapText="1"/>
    </xf>
    <xf numFmtId="0" fontId="1" fillId="0" borderId="1" xfId="0" applyFont="1" applyFill="1" applyBorder="1" applyAlignment="1">
      <alignment vertical="center" wrapText="1"/>
    </xf>
    <xf numFmtId="164" fontId="1" fillId="0" borderId="1" xfId="0" applyNumberFormat="1" applyFont="1" applyFill="1" applyBorder="1" applyAlignment="1">
      <alignment horizontal="center" vertical="center"/>
    </xf>
    <xf numFmtId="166" fontId="1" fillId="0" borderId="1" xfId="0" applyNumberFormat="1" applyFont="1" applyFill="1" applyBorder="1" applyAlignment="1">
      <alignment horizontal="center" vertical="center"/>
    </xf>
    <xf numFmtId="166" fontId="3" fillId="0" borderId="1" xfId="0" applyNumberFormat="1" applyFont="1" applyFill="1" applyBorder="1" applyAlignment="1">
      <alignment horizontal="center" vertical="center"/>
    </xf>
    <xf numFmtId="0" fontId="1" fillId="0" borderId="0" xfId="0" applyFont="1" applyFill="1" applyAlignment="1">
      <alignment vertical="center"/>
    </xf>
    <xf numFmtId="0" fontId="1" fillId="0" borderId="1" xfId="0" applyFont="1" applyFill="1" applyBorder="1" applyAlignment="1">
      <alignment vertical="center"/>
    </xf>
    <xf numFmtId="0" fontId="1" fillId="0" borderId="7" xfId="0" applyFont="1" applyFill="1" applyBorder="1" applyAlignment="1">
      <alignment vertical="center" wrapText="1"/>
    </xf>
    <xf numFmtId="0" fontId="1" fillId="0" borderId="1" xfId="0" applyFont="1" applyFill="1" applyBorder="1" applyAlignment="1">
      <alignment horizontal="left" vertical="center" wrapText="1"/>
    </xf>
    <xf numFmtId="165" fontId="1" fillId="0" borderId="1" xfId="0" applyNumberFormat="1" applyFont="1" applyBorder="1" applyAlignment="1">
      <alignment horizontal="center" vertical="center" wrapText="1"/>
    </xf>
    <xf numFmtId="0" fontId="1" fillId="0" borderId="0" xfId="0" applyFont="1" applyBorder="1" applyAlignment="1">
      <alignment vertical="center"/>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6" fontId="8" fillId="0" borderId="3" xfId="0" applyNumberFormat="1" applyFont="1" applyBorder="1" applyAlignment="1">
      <alignment horizontal="right" vertical="center"/>
    </xf>
    <xf numFmtId="165" fontId="1" fillId="0" borderId="3" xfId="0" applyNumberFormat="1" applyFont="1" applyBorder="1" applyAlignment="1">
      <alignment horizontal="right" vertical="center"/>
    </xf>
    <xf numFmtId="165" fontId="1" fillId="0" borderId="2" xfId="0" applyNumberFormat="1" applyFont="1" applyBorder="1" applyAlignment="1">
      <alignment horizontal="right" vertical="center"/>
    </xf>
    <xf numFmtId="165" fontId="1" fillId="0" borderId="2" xfId="0" applyNumberFormat="1"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165" fontId="1" fillId="0" borderId="3"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165" fontId="1" fillId="0" borderId="4" xfId="0" applyNumberFormat="1" applyFont="1" applyBorder="1" applyAlignment="1">
      <alignment horizontal="right" vertical="center"/>
    </xf>
    <xf numFmtId="165" fontId="1" fillId="0" borderId="2" xfId="0" applyNumberFormat="1" applyFont="1" applyFill="1" applyBorder="1" applyAlignment="1">
      <alignment horizontal="right" vertical="center"/>
    </xf>
    <xf numFmtId="165" fontId="1" fillId="0" borderId="3" xfId="0" applyNumberFormat="1" applyFont="1" applyFill="1" applyBorder="1" applyAlignment="1">
      <alignment horizontal="right" vertical="center"/>
    </xf>
    <xf numFmtId="165" fontId="1" fillId="0" borderId="4" xfId="0" applyNumberFormat="1" applyFont="1" applyFill="1" applyBorder="1" applyAlignment="1">
      <alignment horizontal="right" vertical="center"/>
    </xf>
    <xf numFmtId="6" fontId="8" fillId="0" borderId="2" xfId="0" applyNumberFormat="1" applyFont="1" applyBorder="1" applyAlignment="1">
      <alignment horizontal="right" vertical="center"/>
    </xf>
    <xf numFmtId="6" fontId="8" fillId="0" borderId="4" xfId="0" applyNumberFormat="1" applyFont="1" applyBorder="1" applyAlignment="1">
      <alignment horizontal="right" vertical="center"/>
    </xf>
    <xf numFmtId="165" fontId="8" fillId="0" borderId="2" xfId="0" applyNumberFormat="1" applyFont="1" applyBorder="1" applyAlignment="1">
      <alignment horizontal="right" vertical="center"/>
    </xf>
    <xf numFmtId="165" fontId="8" fillId="0" borderId="4" xfId="0" applyNumberFormat="1" applyFont="1" applyBorder="1" applyAlignment="1">
      <alignment horizontal="righ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3" xfId="0" applyFont="1" applyFill="1" applyBorder="1" applyAlignment="1">
      <alignment horizontal="center" vertical="center" wrapText="1"/>
    </xf>
    <xf numFmtId="165" fontId="3" fillId="0" borderId="2" xfId="0"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165" fontId="1" fillId="0" borderId="2" xfId="0" applyNumberFormat="1" applyFont="1" applyFill="1" applyBorder="1" applyAlignment="1">
      <alignment horizontal="center" vertical="center"/>
    </xf>
    <xf numFmtId="165" fontId="1" fillId="0" borderId="3" xfId="0" applyNumberFormat="1" applyFont="1" applyFill="1" applyBorder="1" applyAlignment="1">
      <alignment horizontal="center" vertical="center"/>
    </xf>
    <xf numFmtId="165" fontId="1" fillId="0" borderId="4" xfId="0" applyNumberFormat="1" applyFont="1" applyFill="1" applyBorder="1" applyAlignment="1">
      <alignment horizontal="center" vertical="center"/>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0" xfId="0" applyFont="1" applyBorder="1" applyAlignment="1">
      <alignment horizontal="center" vertical="center"/>
    </xf>
  </cellXfs>
  <cellStyles count="9">
    <cellStyle name="Comma 2" xfId="5" xr:uid="{32616C91-1397-44C1-B72E-DA9A9F00B5B1}"/>
    <cellStyle name="Currency 2" xfId="3" xr:uid="{1E028ACC-77BF-4EE3-A671-0E93AC2A9EA1}"/>
    <cellStyle name="Currency 3" xfId="6" xr:uid="{547DA89A-E797-4523-B93D-D4155271AE70}"/>
    <cellStyle name="Normal" xfId="0" builtinId="0"/>
    <cellStyle name="Normal 2" xfId="1" xr:uid="{A2717316-EDFE-4F2A-8582-45EAC56B862C}"/>
    <cellStyle name="Normal 2 2" xfId="2" xr:uid="{AE0CF8FE-89B4-4B12-A6F0-44E80C615F6B}"/>
    <cellStyle name="Normal 2 2 2" xfId="7" xr:uid="{8739A72D-BA86-4F14-B22B-562410AD3196}"/>
    <cellStyle name="Normal 3" xfId="4" xr:uid="{C1B71F47-65E0-4910-AE36-A4C762241304}"/>
    <cellStyle name="Normal 3 2" xfId="8" xr:uid="{58F33CC2-A31C-4DED-8D91-13B8ED569AED}"/>
  </cellStyles>
  <dxfs count="22">
    <dxf>
      <fill>
        <patternFill patternType="solid">
          <bgColor rgb="FF66FFFF"/>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ill>
        <patternFill patternType="solid">
          <bgColor rgb="FF66FFFF"/>
        </patternFill>
      </fill>
    </dxf>
    <dxf>
      <fill>
        <patternFill patternType="solid">
          <bgColor rgb="FF66FFFF"/>
        </patternFill>
      </fill>
    </dxf>
    <dxf>
      <fill>
        <patternFill patternType="solid">
          <bgColor rgb="FF66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s>
  <tableStyles count="1" defaultTableStyle="TableStyleMedium2" defaultPivotStyle="PivotStyleLight16">
    <tableStyle name="Invisible" pivot="0" table="0" count="0" xr9:uid="{D75AEFC1-30A9-4001-A54B-87B428341B2F}"/>
  </tableStyles>
  <colors>
    <mruColors>
      <color rgb="FFFF9999"/>
      <color rgb="FFFFCCCC"/>
      <color rgb="FFCCCC00"/>
      <color rgb="FF00CC00"/>
      <color rgb="FF66FFFF"/>
      <color rgb="FFFF66FF"/>
      <color rgb="FFCCCCFF"/>
      <color rgb="FF99CCFF"/>
      <color rgb="FFFF99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LI" id="{C9F011AD-312D-474D-B59E-5CB0902ED7F7}"/>
  <namedSheetView name="Partial in-time" id="{346D6388-52BF-4E1B-B867-1291493AAF18}"/>
  <namedSheetView name="Substation Est Upd" id="{55C6C1FE-2CD3-4DF3-9EDA-C3420D0EC6B6}"/>
  <namedSheetView name="View2" id="{C2547ABF-7688-42D3-AAEE-66C80F46D588}"/>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994D5-4B51-41E3-B21E-BBD44EC1E7C0}">
  <dimension ref="A1:V637"/>
  <sheetViews>
    <sheetView showGridLines="0" tabSelected="1" zoomScale="60" zoomScaleNormal="60" zoomScaleSheetLayoutView="50" workbookViewId="0">
      <pane xSplit="3" ySplit="12" topLeftCell="D13" activePane="bottomRight" state="frozen"/>
      <selection pane="topRight" activeCell="D1" sqref="D1"/>
      <selection pane="bottomLeft" activeCell="A13" sqref="A13"/>
      <selection pane="bottomRight"/>
    </sheetView>
  </sheetViews>
  <sheetFormatPr defaultColWidth="8.54296875" defaultRowHeight="12.5" x14ac:dyDescent="0.35"/>
  <cols>
    <col min="1" max="1" width="18.1796875" style="3" customWidth="1"/>
    <col min="2" max="2" width="28.81640625" style="3" customWidth="1"/>
    <col min="3" max="3" width="36.81640625" style="3" customWidth="1"/>
    <col min="4" max="4" width="15.81640625" style="2" customWidth="1"/>
    <col min="5" max="5" width="15.81640625" style="4" customWidth="1"/>
    <col min="6" max="6" width="15.81640625" style="5" customWidth="1"/>
    <col min="7" max="7" width="15.81640625" style="4" customWidth="1"/>
    <col min="8" max="8" width="13.54296875" style="5" customWidth="1"/>
    <col min="9" max="9" width="15.81640625" style="6" customWidth="1"/>
    <col min="10" max="10" width="15.81640625" style="5" customWidth="1"/>
    <col min="11" max="12" width="15.81640625" style="7" customWidth="1"/>
    <col min="13" max="13" width="68.81640625" style="3" customWidth="1"/>
    <col min="14" max="16" width="8.54296875" style="2"/>
    <col min="17" max="17" width="8.54296875" style="2" customWidth="1"/>
    <col min="18" max="18" width="9.54296875" style="2" customWidth="1"/>
    <col min="19" max="19" width="41.54296875" style="2" customWidth="1"/>
    <col min="20" max="22" width="40.81640625" style="2" customWidth="1"/>
    <col min="23" max="24" width="15.81640625" style="2" customWidth="1"/>
    <col min="25" max="16384" width="8.54296875" style="2"/>
  </cols>
  <sheetData>
    <row r="1" spans="1:22" ht="13" x14ac:dyDescent="0.35">
      <c r="A1" s="1"/>
    </row>
    <row r="3" spans="1:22" ht="13" x14ac:dyDescent="0.35">
      <c r="A3" s="1" t="s">
        <v>578</v>
      </c>
    </row>
    <row r="4" spans="1:22" ht="13" x14ac:dyDescent="0.35">
      <c r="A4" s="1" t="s">
        <v>579</v>
      </c>
      <c r="M4" s="1" t="s">
        <v>578</v>
      </c>
    </row>
    <row r="5" spans="1:22" ht="13" x14ac:dyDescent="0.35">
      <c r="A5" s="1" t="s">
        <v>581</v>
      </c>
      <c r="M5" s="1" t="s">
        <v>579</v>
      </c>
    </row>
    <row r="6" spans="1:22" ht="13" x14ac:dyDescent="0.35">
      <c r="A6" s="1" t="s">
        <v>580</v>
      </c>
      <c r="M6" s="1" t="s">
        <v>581</v>
      </c>
    </row>
    <row r="7" spans="1:22" ht="13" x14ac:dyDescent="0.35">
      <c r="A7" s="1"/>
      <c r="M7" s="1" t="s">
        <v>580</v>
      </c>
    </row>
    <row r="8" spans="1:22" ht="13" x14ac:dyDescent="0.35">
      <c r="A8" s="1"/>
    </row>
    <row r="9" spans="1:22" ht="13" x14ac:dyDescent="0.35">
      <c r="A9" s="1"/>
    </row>
    <row r="10" spans="1:22" x14ac:dyDescent="0.35">
      <c r="A10" s="20">
        <v>-1</v>
      </c>
      <c r="B10" s="20">
        <f>+A10-1</f>
        <v>-2</v>
      </c>
      <c r="C10" s="20">
        <f t="shared" ref="C10:M10" si="0">+B10-1</f>
        <v>-3</v>
      </c>
      <c r="D10" s="20">
        <f t="shared" si="0"/>
        <v>-4</v>
      </c>
      <c r="E10" s="20">
        <f t="shared" si="0"/>
        <v>-5</v>
      </c>
      <c r="F10" s="20">
        <f t="shared" si="0"/>
        <v>-6</v>
      </c>
      <c r="G10" s="20">
        <f t="shared" si="0"/>
        <v>-7</v>
      </c>
      <c r="H10" s="20">
        <f t="shared" si="0"/>
        <v>-8</v>
      </c>
      <c r="I10" s="20">
        <f t="shared" si="0"/>
        <v>-9</v>
      </c>
      <c r="J10" s="20">
        <f t="shared" si="0"/>
        <v>-10</v>
      </c>
      <c r="K10" s="20">
        <f t="shared" si="0"/>
        <v>-11</v>
      </c>
      <c r="L10" s="20">
        <f t="shared" si="0"/>
        <v>-12</v>
      </c>
      <c r="M10" s="20">
        <f t="shared" si="0"/>
        <v>-13</v>
      </c>
    </row>
    <row r="11" spans="1:22" s="21" customFormat="1" ht="72.75" customHeight="1" thickBot="1" x14ac:dyDescent="0.4">
      <c r="A11" s="27" t="s">
        <v>0</v>
      </c>
      <c r="B11" s="28" t="s">
        <v>1</v>
      </c>
      <c r="C11" s="29" t="s">
        <v>2</v>
      </c>
      <c r="D11" s="28" t="s">
        <v>3</v>
      </c>
      <c r="E11" s="28" t="s">
        <v>4</v>
      </c>
      <c r="F11" s="30" t="s">
        <v>5</v>
      </c>
      <c r="G11" s="28" t="s">
        <v>6</v>
      </c>
      <c r="H11" s="30" t="s">
        <v>7</v>
      </c>
      <c r="I11" s="31" t="s">
        <v>8</v>
      </c>
      <c r="J11" s="30" t="s">
        <v>9</v>
      </c>
      <c r="K11" s="28" t="s">
        <v>10</v>
      </c>
      <c r="L11" s="28" t="s">
        <v>11</v>
      </c>
      <c r="M11" s="28" t="s">
        <v>12</v>
      </c>
      <c r="O11" s="59" t="s">
        <v>13</v>
      </c>
      <c r="P11" s="59"/>
      <c r="Q11" s="59"/>
      <c r="S11" s="38" t="s">
        <v>15</v>
      </c>
      <c r="T11" s="38" t="s">
        <v>16</v>
      </c>
      <c r="U11" s="38" t="s">
        <v>17</v>
      </c>
      <c r="V11" s="38" t="s">
        <v>18</v>
      </c>
    </row>
    <row r="12" spans="1:22" s="11" customFormat="1" ht="13" thickTop="1" x14ac:dyDescent="0.35">
      <c r="E12" s="3"/>
      <c r="F12" s="3"/>
      <c r="G12" s="3"/>
      <c r="H12" s="3"/>
      <c r="I12" s="3"/>
      <c r="J12" s="3"/>
      <c r="K12" s="3"/>
      <c r="L12" s="3"/>
      <c r="M12" s="3"/>
      <c r="S12" s="38"/>
      <c r="T12" s="38"/>
      <c r="U12" s="38"/>
      <c r="V12" s="38"/>
    </row>
    <row r="13" spans="1:22" ht="119" customHeight="1" x14ac:dyDescent="0.35">
      <c r="A13" s="32"/>
      <c r="B13" s="10" t="s">
        <v>19</v>
      </c>
      <c r="C13" s="10" t="s">
        <v>20</v>
      </c>
      <c r="D13" s="13"/>
      <c r="E13" s="8" t="s">
        <v>14</v>
      </c>
      <c r="F13" s="8" t="s">
        <v>14</v>
      </c>
      <c r="G13" s="8" t="s">
        <v>14</v>
      </c>
      <c r="H13" s="8" t="s">
        <v>14</v>
      </c>
      <c r="I13" s="62">
        <v>44125759</v>
      </c>
      <c r="J13" s="8" t="s">
        <v>14</v>
      </c>
      <c r="K13" s="15" t="s">
        <v>14</v>
      </c>
      <c r="L13" s="15" t="s">
        <v>14</v>
      </c>
      <c r="M13" s="10"/>
      <c r="O13" s="9">
        <v>76</v>
      </c>
      <c r="P13" s="9"/>
      <c r="Q13" s="9"/>
      <c r="S13" s="56" t="s">
        <v>21</v>
      </c>
      <c r="T13" s="56" t="s">
        <v>576</v>
      </c>
      <c r="U13" s="63">
        <v>31666315</v>
      </c>
      <c r="V13" s="68" t="s">
        <v>575</v>
      </c>
    </row>
    <row r="14" spans="1:22" ht="25" x14ac:dyDescent="0.35">
      <c r="A14" s="33"/>
      <c r="B14" s="10" t="s">
        <v>22</v>
      </c>
      <c r="C14" s="10" t="s">
        <v>23</v>
      </c>
      <c r="D14" s="13"/>
      <c r="E14" s="8" t="s">
        <v>14</v>
      </c>
      <c r="F14" s="8" t="s">
        <v>14</v>
      </c>
      <c r="G14" s="8" t="s">
        <v>14</v>
      </c>
      <c r="H14" s="8" t="s">
        <v>14</v>
      </c>
      <c r="I14" s="61"/>
      <c r="J14" s="8" t="s">
        <v>14</v>
      </c>
      <c r="K14" s="15" t="s">
        <v>14</v>
      </c>
      <c r="L14" s="15" t="s">
        <v>14</v>
      </c>
      <c r="M14" s="10"/>
      <c r="O14" s="9">
        <v>76</v>
      </c>
      <c r="P14" s="9"/>
      <c r="Q14" s="9"/>
      <c r="S14" s="57"/>
      <c r="T14" s="57"/>
      <c r="U14" s="66"/>
      <c r="V14" s="69"/>
    </row>
    <row r="15" spans="1:22" ht="53" customHeight="1" x14ac:dyDescent="0.35">
      <c r="A15" s="33"/>
      <c r="B15" s="10" t="s">
        <v>24</v>
      </c>
      <c r="C15" s="10" t="s">
        <v>25</v>
      </c>
      <c r="D15" s="13"/>
      <c r="E15" s="8" t="s">
        <v>14</v>
      </c>
      <c r="F15" s="8" t="s">
        <v>14</v>
      </c>
      <c r="G15" s="8" t="s">
        <v>14</v>
      </c>
      <c r="H15" s="8" t="s">
        <v>14</v>
      </c>
      <c r="I15" s="71"/>
      <c r="J15" s="8" t="s">
        <v>14</v>
      </c>
      <c r="K15" s="15" t="s">
        <v>14</v>
      </c>
      <c r="L15" s="15" t="s">
        <v>14</v>
      </c>
      <c r="M15" s="10"/>
      <c r="O15" s="9">
        <v>76</v>
      </c>
      <c r="P15" s="9"/>
      <c r="Q15" s="9"/>
      <c r="S15" s="58"/>
      <c r="T15" s="58"/>
      <c r="U15" s="67"/>
      <c r="V15" s="70"/>
    </row>
    <row r="16" spans="1:22" ht="53" customHeight="1" x14ac:dyDescent="0.35">
      <c r="A16" s="34"/>
      <c r="B16" s="10" t="s">
        <v>26</v>
      </c>
      <c r="C16" s="10" t="s">
        <v>27</v>
      </c>
      <c r="D16" s="13"/>
      <c r="E16" s="8" t="s">
        <v>14</v>
      </c>
      <c r="F16" s="8" t="s">
        <v>14</v>
      </c>
      <c r="G16" s="8" t="s">
        <v>14</v>
      </c>
      <c r="H16" s="8" t="s">
        <v>14</v>
      </c>
      <c r="I16" s="62">
        <v>1374414</v>
      </c>
      <c r="J16" s="8" t="s">
        <v>14</v>
      </c>
      <c r="K16" s="15" t="s">
        <v>14</v>
      </c>
      <c r="L16" s="15" t="s">
        <v>14</v>
      </c>
      <c r="M16" s="10"/>
      <c r="O16" s="9">
        <v>77</v>
      </c>
      <c r="P16" s="9"/>
      <c r="Q16" s="9"/>
      <c r="S16" s="79" t="s">
        <v>28</v>
      </c>
      <c r="T16" s="79" t="s">
        <v>576</v>
      </c>
      <c r="U16" s="83" t="s">
        <v>437</v>
      </c>
      <c r="V16" s="86" t="s">
        <v>575</v>
      </c>
    </row>
    <row r="17" spans="1:22" ht="25" x14ac:dyDescent="0.35">
      <c r="A17" s="33"/>
      <c r="B17" s="10" t="s">
        <v>26</v>
      </c>
      <c r="C17" s="10" t="s">
        <v>29</v>
      </c>
      <c r="D17" s="13"/>
      <c r="E17" s="8" t="s">
        <v>14</v>
      </c>
      <c r="F17" s="8" t="s">
        <v>14</v>
      </c>
      <c r="G17" s="8" t="s">
        <v>14</v>
      </c>
      <c r="H17" s="8" t="s">
        <v>14</v>
      </c>
      <c r="I17" s="61"/>
      <c r="J17" s="8" t="s">
        <v>14</v>
      </c>
      <c r="K17" s="15" t="s">
        <v>14</v>
      </c>
      <c r="L17" s="15" t="s">
        <v>14</v>
      </c>
      <c r="M17" s="10"/>
      <c r="O17" s="9">
        <v>77</v>
      </c>
      <c r="P17" s="9"/>
      <c r="Q17" s="9"/>
      <c r="S17" s="80"/>
      <c r="T17" s="80"/>
      <c r="U17" s="84"/>
      <c r="V17" s="87"/>
    </row>
    <row r="18" spans="1:22" ht="37.5" x14ac:dyDescent="0.35">
      <c r="A18" s="33"/>
      <c r="B18" s="10" t="s">
        <v>26</v>
      </c>
      <c r="C18" s="10" t="s">
        <v>30</v>
      </c>
      <c r="D18" s="13"/>
      <c r="E18" s="8" t="s">
        <v>14</v>
      </c>
      <c r="F18" s="8" t="s">
        <v>14</v>
      </c>
      <c r="G18" s="8" t="s">
        <v>14</v>
      </c>
      <c r="H18" s="8" t="s">
        <v>14</v>
      </c>
      <c r="I18" s="71"/>
      <c r="J18" s="8" t="s">
        <v>14</v>
      </c>
      <c r="K18" s="15" t="s">
        <v>14</v>
      </c>
      <c r="L18" s="15" t="s">
        <v>14</v>
      </c>
      <c r="M18" s="10"/>
      <c r="O18" s="9">
        <v>77</v>
      </c>
      <c r="P18" s="9"/>
      <c r="Q18" s="9"/>
      <c r="S18" s="81"/>
      <c r="T18" s="81"/>
      <c r="U18" s="85"/>
      <c r="V18" s="88"/>
    </row>
    <row r="19" spans="1:22" s="49" customFormat="1" ht="25" x14ac:dyDescent="0.35">
      <c r="A19" s="44"/>
      <c r="B19" s="45" t="s">
        <v>31</v>
      </c>
      <c r="C19" s="45" t="s">
        <v>32</v>
      </c>
      <c r="D19" s="46"/>
      <c r="E19" s="47" t="s">
        <v>14</v>
      </c>
      <c r="F19" s="47" t="s">
        <v>14</v>
      </c>
      <c r="G19" s="47" t="s">
        <v>14</v>
      </c>
      <c r="H19" s="47" t="s">
        <v>14</v>
      </c>
      <c r="I19" s="72">
        <v>34457996.349999994</v>
      </c>
      <c r="J19" s="47" t="s">
        <v>14</v>
      </c>
      <c r="K19" s="48" t="s">
        <v>14</v>
      </c>
      <c r="L19" s="48" t="s">
        <v>14</v>
      </c>
      <c r="M19" s="45"/>
      <c r="O19" s="50"/>
      <c r="P19" s="50">
        <v>78</v>
      </c>
      <c r="Q19" s="50"/>
      <c r="S19" s="64" t="s">
        <v>438</v>
      </c>
      <c r="T19" s="64" t="s">
        <v>576</v>
      </c>
      <c r="U19" s="89">
        <v>33124680</v>
      </c>
      <c r="V19" s="64" t="s">
        <v>436</v>
      </c>
    </row>
    <row r="20" spans="1:22" s="49" customFormat="1" ht="25" x14ac:dyDescent="0.35">
      <c r="A20" s="51"/>
      <c r="B20" s="45" t="s">
        <v>33</v>
      </c>
      <c r="C20" s="45" t="s">
        <v>34</v>
      </c>
      <c r="D20" s="46"/>
      <c r="E20" s="47" t="s">
        <v>14</v>
      </c>
      <c r="F20" s="47" t="s">
        <v>14</v>
      </c>
      <c r="G20" s="47" t="s">
        <v>14</v>
      </c>
      <c r="H20" s="47" t="s">
        <v>14</v>
      </c>
      <c r="I20" s="73"/>
      <c r="J20" s="47" t="s">
        <v>14</v>
      </c>
      <c r="K20" s="48" t="s">
        <v>14</v>
      </c>
      <c r="L20" s="48" t="s">
        <v>14</v>
      </c>
      <c r="M20" s="45"/>
      <c r="O20" s="50"/>
      <c r="P20" s="50">
        <v>78</v>
      </c>
      <c r="Q20" s="50"/>
      <c r="S20" s="82"/>
      <c r="T20" s="82"/>
      <c r="U20" s="90"/>
      <c r="V20" s="82"/>
    </row>
    <row r="21" spans="1:22" s="49" customFormat="1" ht="25" x14ac:dyDescent="0.35">
      <c r="A21" s="51"/>
      <c r="B21" s="52" t="s">
        <v>35</v>
      </c>
      <c r="C21" s="45" t="s">
        <v>36</v>
      </c>
      <c r="D21" s="46"/>
      <c r="E21" s="47" t="s">
        <v>14</v>
      </c>
      <c r="F21" s="47" t="s">
        <v>14</v>
      </c>
      <c r="G21" s="47" t="s">
        <v>14</v>
      </c>
      <c r="H21" s="47" t="s">
        <v>14</v>
      </c>
      <c r="I21" s="73"/>
      <c r="J21" s="47" t="s">
        <v>14</v>
      </c>
      <c r="K21" s="48" t="s">
        <v>14</v>
      </c>
      <c r="L21" s="48" t="s">
        <v>14</v>
      </c>
      <c r="M21" s="45"/>
      <c r="O21" s="50"/>
      <c r="P21" s="50">
        <v>78</v>
      </c>
      <c r="Q21" s="50"/>
      <c r="S21" s="82"/>
      <c r="T21" s="82"/>
      <c r="U21" s="90"/>
      <c r="V21" s="82"/>
    </row>
    <row r="22" spans="1:22" s="49" customFormat="1" ht="25" x14ac:dyDescent="0.35">
      <c r="A22" s="51"/>
      <c r="B22" s="45" t="s">
        <v>37</v>
      </c>
      <c r="C22" s="45" t="s">
        <v>38</v>
      </c>
      <c r="D22" s="46"/>
      <c r="E22" s="47" t="s">
        <v>14</v>
      </c>
      <c r="F22" s="47" t="s">
        <v>14</v>
      </c>
      <c r="G22" s="47" t="s">
        <v>14</v>
      </c>
      <c r="H22" s="47" t="s">
        <v>14</v>
      </c>
      <c r="I22" s="73"/>
      <c r="J22" s="47" t="s">
        <v>14</v>
      </c>
      <c r="K22" s="48" t="s">
        <v>14</v>
      </c>
      <c r="L22" s="48" t="s">
        <v>14</v>
      </c>
      <c r="M22" s="45"/>
      <c r="O22" s="50"/>
      <c r="P22" s="50">
        <v>78</v>
      </c>
      <c r="Q22" s="50"/>
      <c r="S22" s="82"/>
      <c r="T22" s="82"/>
      <c r="U22" s="90"/>
      <c r="V22" s="82"/>
    </row>
    <row r="23" spans="1:22" s="49" customFormat="1" ht="25" x14ac:dyDescent="0.35">
      <c r="A23" s="51"/>
      <c r="B23" s="45" t="s">
        <v>39</v>
      </c>
      <c r="C23" s="45" t="s">
        <v>40</v>
      </c>
      <c r="D23" s="46"/>
      <c r="E23" s="47" t="s">
        <v>14</v>
      </c>
      <c r="F23" s="47" t="s">
        <v>14</v>
      </c>
      <c r="G23" s="47" t="s">
        <v>14</v>
      </c>
      <c r="H23" s="47" t="s">
        <v>14</v>
      </c>
      <c r="I23" s="73"/>
      <c r="J23" s="47" t="s">
        <v>14</v>
      </c>
      <c r="K23" s="48" t="s">
        <v>14</v>
      </c>
      <c r="L23" s="48" t="s">
        <v>14</v>
      </c>
      <c r="M23" s="45"/>
      <c r="O23" s="50"/>
      <c r="P23" s="50">
        <v>78</v>
      </c>
      <c r="Q23" s="50"/>
      <c r="S23" s="82"/>
      <c r="T23" s="82"/>
      <c r="U23" s="90"/>
      <c r="V23" s="82"/>
    </row>
    <row r="24" spans="1:22" s="49" customFormat="1" ht="25" x14ac:dyDescent="0.35">
      <c r="A24" s="51"/>
      <c r="B24" s="45" t="s">
        <v>41</v>
      </c>
      <c r="C24" s="45" t="s">
        <v>42</v>
      </c>
      <c r="D24" s="46"/>
      <c r="E24" s="47" t="s">
        <v>14</v>
      </c>
      <c r="F24" s="47" t="s">
        <v>14</v>
      </c>
      <c r="G24" s="47" t="s">
        <v>14</v>
      </c>
      <c r="H24" s="47" t="s">
        <v>14</v>
      </c>
      <c r="I24" s="73"/>
      <c r="J24" s="47" t="s">
        <v>14</v>
      </c>
      <c r="K24" s="48" t="s">
        <v>14</v>
      </c>
      <c r="L24" s="48" t="s">
        <v>14</v>
      </c>
      <c r="M24" s="45"/>
      <c r="O24" s="50"/>
      <c r="P24" s="50">
        <v>78</v>
      </c>
      <c r="Q24" s="50"/>
      <c r="S24" s="82"/>
      <c r="T24" s="82"/>
      <c r="U24" s="90"/>
      <c r="V24" s="82"/>
    </row>
    <row r="25" spans="1:22" s="49" customFormat="1" ht="25" x14ac:dyDescent="0.35">
      <c r="A25" s="51"/>
      <c r="B25" s="45" t="s">
        <v>43</v>
      </c>
      <c r="C25" s="45" t="s">
        <v>44</v>
      </c>
      <c r="D25" s="46"/>
      <c r="E25" s="47" t="s">
        <v>14</v>
      </c>
      <c r="F25" s="47" t="s">
        <v>14</v>
      </c>
      <c r="G25" s="47" t="s">
        <v>14</v>
      </c>
      <c r="H25" s="47" t="s">
        <v>14</v>
      </c>
      <c r="I25" s="73"/>
      <c r="J25" s="47" t="s">
        <v>14</v>
      </c>
      <c r="K25" s="48" t="s">
        <v>14</v>
      </c>
      <c r="L25" s="48" t="s">
        <v>14</v>
      </c>
      <c r="M25" s="45"/>
      <c r="O25" s="50"/>
      <c r="P25" s="50">
        <v>78</v>
      </c>
      <c r="Q25" s="50"/>
      <c r="S25" s="82"/>
      <c r="T25" s="82"/>
      <c r="U25" s="90"/>
      <c r="V25" s="82"/>
    </row>
    <row r="26" spans="1:22" s="49" customFormat="1" ht="37.5" x14ac:dyDescent="0.35">
      <c r="A26" s="51"/>
      <c r="B26" s="45" t="s">
        <v>45</v>
      </c>
      <c r="C26" s="45" t="s">
        <v>46</v>
      </c>
      <c r="D26" s="46"/>
      <c r="E26" s="47" t="s">
        <v>14</v>
      </c>
      <c r="F26" s="47" t="s">
        <v>14</v>
      </c>
      <c r="G26" s="47" t="s">
        <v>14</v>
      </c>
      <c r="H26" s="47" t="s">
        <v>14</v>
      </c>
      <c r="I26" s="74"/>
      <c r="J26" s="47" t="s">
        <v>14</v>
      </c>
      <c r="K26" s="48" t="s">
        <v>14</v>
      </c>
      <c r="L26" s="48" t="s">
        <v>14</v>
      </c>
      <c r="M26" s="45"/>
      <c r="O26" s="50"/>
      <c r="P26" s="50">
        <v>78</v>
      </c>
      <c r="Q26" s="50"/>
      <c r="S26" s="65"/>
      <c r="T26" s="65"/>
      <c r="U26" s="91"/>
      <c r="V26" s="65"/>
    </row>
    <row r="27" spans="1:22" ht="37.5" x14ac:dyDescent="0.35">
      <c r="A27" s="35"/>
      <c r="B27" s="10" t="s">
        <v>47</v>
      </c>
      <c r="C27" s="10" t="s">
        <v>48</v>
      </c>
      <c r="D27" s="13"/>
      <c r="E27" s="8" t="s">
        <v>14</v>
      </c>
      <c r="F27" s="8" t="s">
        <v>14</v>
      </c>
      <c r="G27" s="8" t="s">
        <v>14</v>
      </c>
      <c r="H27" s="8" t="s">
        <v>14</v>
      </c>
      <c r="I27" s="62">
        <v>11206276</v>
      </c>
      <c r="J27" s="8" t="s">
        <v>14</v>
      </c>
      <c r="K27" s="15" t="s">
        <v>14</v>
      </c>
      <c r="L27" s="15" t="s">
        <v>14</v>
      </c>
      <c r="M27" s="10"/>
      <c r="O27" s="9">
        <v>79</v>
      </c>
      <c r="P27" s="9"/>
      <c r="Q27" s="9"/>
      <c r="S27" s="56" t="s">
        <v>439</v>
      </c>
      <c r="T27" s="56" t="s">
        <v>576</v>
      </c>
      <c r="U27" s="63">
        <v>11334965</v>
      </c>
      <c r="V27" s="56" t="s">
        <v>436</v>
      </c>
    </row>
    <row r="28" spans="1:22" ht="25" x14ac:dyDescent="0.35">
      <c r="A28" s="33"/>
      <c r="B28" s="10" t="s">
        <v>49</v>
      </c>
      <c r="C28" s="10" t="s">
        <v>50</v>
      </c>
      <c r="D28" s="13"/>
      <c r="E28" s="8" t="s">
        <v>14</v>
      </c>
      <c r="F28" s="8" t="s">
        <v>14</v>
      </c>
      <c r="G28" s="8" t="s">
        <v>14</v>
      </c>
      <c r="H28" s="8" t="s">
        <v>14</v>
      </c>
      <c r="I28" s="61"/>
      <c r="J28" s="8" t="s">
        <v>14</v>
      </c>
      <c r="K28" s="15" t="s">
        <v>14</v>
      </c>
      <c r="L28" s="15" t="s">
        <v>14</v>
      </c>
      <c r="M28" s="10"/>
      <c r="O28" s="9">
        <v>79</v>
      </c>
      <c r="P28" s="9"/>
      <c r="Q28" s="9"/>
      <c r="S28" s="57"/>
      <c r="T28" s="57"/>
      <c r="U28" s="66"/>
      <c r="V28" s="57"/>
    </row>
    <row r="29" spans="1:22" ht="37.5" x14ac:dyDescent="0.35">
      <c r="A29" s="33"/>
      <c r="B29" s="10" t="s">
        <v>47</v>
      </c>
      <c r="C29" s="10" t="s">
        <v>51</v>
      </c>
      <c r="D29" s="13"/>
      <c r="E29" s="8" t="s">
        <v>14</v>
      </c>
      <c r="F29" s="8" t="s">
        <v>14</v>
      </c>
      <c r="G29" s="8" t="s">
        <v>14</v>
      </c>
      <c r="H29" s="8" t="s">
        <v>14</v>
      </c>
      <c r="I29" s="71"/>
      <c r="J29" s="8" t="s">
        <v>14</v>
      </c>
      <c r="K29" s="15" t="s">
        <v>14</v>
      </c>
      <c r="L29" s="15" t="s">
        <v>14</v>
      </c>
      <c r="M29" s="10"/>
      <c r="O29" s="9">
        <v>79</v>
      </c>
      <c r="P29" s="9"/>
      <c r="Q29" s="9"/>
      <c r="S29" s="58"/>
      <c r="T29" s="58"/>
      <c r="U29" s="67"/>
      <c r="V29" s="58"/>
    </row>
    <row r="30" spans="1:22" ht="50" x14ac:dyDescent="0.35">
      <c r="A30" s="34"/>
      <c r="B30" s="10" t="s">
        <v>52</v>
      </c>
      <c r="C30" s="10" t="s">
        <v>53</v>
      </c>
      <c r="D30" s="13"/>
      <c r="E30" s="8" t="s">
        <v>14</v>
      </c>
      <c r="F30" s="8" t="s">
        <v>14</v>
      </c>
      <c r="G30" s="8" t="s">
        <v>14</v>
      </c>
      <c r="H30" s="8" t="s">
        <v>14</v>
      </c>
      <c r="I30" s="62">
        <v>21731514.670000006</v>
      </c>
      <c r="J30" s="8" t="s">
        <v>14</v>
      </c>
      <c r="K30" s="15" t="s">
        <v>14</v>
      </c>
      <c r="L30" s="15" t="s">
        <v>14</v>
      </c>
      <c r="M30" s="10"/>
      <c r="O30" s="9"/>
      <c r="P30" s="9">
        <v>80</v>
      </c>
      <c r="Q30" s="9"/>
      <c r="S30" s="56" t="s">
        <v>440</v>
      </c>
      <c r="T30" s="56" t="s">
        <v>576</v>
      </c>
      <c r="U30" s="63">
        <v>19266464</v>
      </c>
      <c r="V30" s="68" t="s">
        <v>575</v>
      </c>
    </row>
    <row r="31" spans="1:22" ht="25" x14ac:dyDescent="0.35">
      <c r="A31" s="33"/>
      <c r="B31" s="10" t="s">
        <v>54</v>
      </c>
      <c r="C31" s="10" t="s">
        <v>55</v>
      </c>
      <c r="D31" s="13"/>
      <c r="E31" s="8" t="s">
        <v>14</v>
      </c>
      <c r="F31" s="8" t="s">
        <v>14</v>
      </c>
      <c r="G31" s="8" t="s">
        <v>14</v>
      </c>
      <c r="H31" s="8" t="s">
        <v>14</v>
      </c>
      <c r="I31" s="61"/>
      <c r="J31" s="8" t="s">
        <v>14</v>
      </c>
      <c r="K31" s="15" t="s">
        <v>14</v>
      </c>
      <c r="L31" s="15" t="s">
        <v>14</v>
      </c>
      <c r="M31" s="10"/>
      <c r="O31" s="9"/>
      <c r="P31" s="9">
        <v>80</v>
      </c>
      <c r="Q31" s="9"/>
      <c r="S31" s="57"/>
      <c r="T31" s="57"/>
      <c r="U31" s="66"/>
      <c r="V31" s="69"/>
    </row>
    <row r="32" spans="1:22" ht="37.5" x14ac:dyDescent="0.35">
      <c r="A32" s="33"/>
      <c r="B32" s="10" t="s">
        <v>56</v>
      </c>
      <c r="C32" s="10" t="s">
        <v>57</v>
      </c>
      <c r="D32" s="13"/>
      <c r="E32" s="8" t="s">
        <v>14</v>
      </c>
      <c r="F32" s="8" t="s">
        <v>14</v>
      </c>
      <c r="G32" s="8" t="s">
        <v>14</v>
      </c>
      <c r="H32" s="8" t="s">
        <v>14</v>
      </c>
      <c r="I32" s="61"/>
      <c r="J32" s="8" t="s">
        <v>14</v>
      </c>
      <c r="K32" s="15" t="s">
        <v>14</v>
      </c>
      <c r="L32" s="15" t="s">
        <v>14</v>
      </c>
      <c r="M32" s="10"/>
      <c r="O32" s="9"/>
      <c r="P32" s="9">
        <v>80</v>
      </c>
      <c r="Q32" s="9"/>
      <c r="S32" s="57"/>
      <c r="T32" s="57"/>
      <c r="U32" s="66"/>
      <c r="V32" s="69"/>
    </row>
    <row r="33" spans="1:22" ht="25" x14ac:dyDescent="0.35">
      <c r="A33" s="33"/>
      <c r="B33" s="10" t="s">
        <v>56</v>
      </c>
      <c r="C33" s="10" t="s">
        <v>58</v>
      </c>
      <c r="D33" s="13"/>
      <c r="E33" s="8" t="s">
        <v>14</v>
      </c>
      <c r="F33" s="8" t="s">
        <v>14</v>
      </c>
      <c r="G33" s="8" t="s">
        <v>14</v>
      </c>
      <c r="H33" s="8" t="s">
        <v>14</v>
      </c>
      <c r="I33" s="61"/>
      <c r="J33" s="8" t="s">
        <v>14</v>
      </c>
      <c r="K33" s="15" t="s">
        <v>14</v>
      </c>
      <c r="L33" s="15" t="s">
        <v>14</v>
      </c>
      <c r="M33" s="10"/>
      <c r="O33" s="9"/>
      <c r="P33" s="9">
        <v>80</v>
      </c>
      <c r="Q33" s="9"/>
      <c r="S33" s="57"/>
      <c r="T33" s="57"/>
      <c r="U33" s="66"/>
      <c r="V33" s="69"/>
    </row>
    <row r="34" spans="1:22" ht="25" x14ac:dyDescent="0.35">
      <c r="A34" s="33"/>
      <c r="B34" s="10" t="s">
        <v>59</v>
      </c>
      <c r="C34" s="10" t="s">
        <v>60</v>
      </c>
      <c r="D34" s="13"/>
      <c r="E34" s="8" t="s">
        <v>14</v>
      </c>
      <c r="F34" s="8" t="s">
        <v>14</v>
      </c>
      <c r="G34" s="8" t="s">
        <v>14</v>
      </c>
      <c r="H34" s="8" t="s">
        <v>14</v>
      </c>
      <c r="I34" s="61"/>
      <c r="J34" s="8" t="s">
        <v>14</v>
      </c>
      <c r="K34" s="15" t="s">
        <v>14</v>
      </c>
      <c r="L34" s="15" t="s">
        <v>14</v>
      </c>
      <c r="M34" s="10"/>
      <c r="O34" s="9"/>
      <c r="P34" s="9">
        <v>80</v>
      </c>
      <c r="Q34" s="9"/>
      <c r="S34" s="57"/>
      <c r="T34" s="57"/>
      <c r="U34" s="66"/>
      <c r="V34" s="69"/>
    </row>
    <row r="35" spans="1:22" ht="25" x14ac:dyDescent="0.35">
      <c r="A35" s="33"/>
      <c r="B35" s="10" t="s">
        <v>59</v>
      </c>
      <c r="C35" s="10" t="s">
        <v>61</v>
      </c>
      <c r="D35" s="13"/>
      <c r="E35" s="8" t="s">
        <v>14</v>
      </c>
      <c r="F35" s="8" t="s">
        <v>14</v>
      </c>
      <c r="G35" s="8" t="s">
        <v>14</v>
      </c>
      <c r="H35" s="8" t="s">
        <v>14</v>
      </c>
      <c r="I35" s="71"/>
      <c r="J35" s="8" t="s">
        <v>14</v>
      </c>
      <c r="K35" s="15" t="s">
        <v>14</v>
      </c>
      <c r="L35" s="15" t="s">
        <v>14</v>
      </c>
      <c r="M35" s="10"/>
      <c r="O35" s="9"/>
      <c r="P35" s="9">
        <v>80</v>
      </c>
      <c r="Q35" s="9"/>
      <c r="S35" s="58"/>
      <c r="T35" s="58"/>
      <c r="U35" s="67"/>
      <c r="V35" s="70"/>
    </row>
    <row r="36" spans="1:22" ht="25" x14ac:dyDescent="0.35">
      <c r="A36" s="34"/>
      <c r="B36" s="10" t="s">
        <v>62</v>
      </c>
      <c r="C36" s="10" t="s">
        <v>63</v>
      </c>
      <c r="D36" s="13"/>
      <c r="E36" s="8" t="s">
        <v>14</v>
      </c>
      <c r="F36" s="8" t="s">
        <v>14</v>
      </c>
      <c r="G36" s="8" t="s">
        <v>14</v>
      </c>
      <c r="H36" s="8" t="s">
        <v>14</v>
      </c>
      <c r="I36" s="62">
        <v>6147756.2300000004</v>
      </c>
      <c r="J36" s="8" t="s">
        <v>14</v>
      </c>
      <c r="K36" s="15" t="s">
        <v>14</v>
      </c>
      <c r="L36" s="15" t="s">
        <v>14</v>
      </c>
      <c r="M36" s="10"/>
      <c r="O36" s="9">
        <v>81</v>
      </c>
      <c r="P36" s="9"/>
      <c r="Q36" s="9"/>
      <c r="S36" s="56" t="s">
        <v>441</v>
      </c>
      <c r="T36" s="56" t="s">
        <v>576</v>
      </c>
      <c r="U36" s="63">
        <v>5892494</v>
      </c>
      <c r="V36" s="56" t="s">
        <v>436</v>
      </c>
    </row>
    <row r="37" spans="1:22" ht="37.5" x14ac:dyDescent="0.35">
      <c r="A37" s="33"/>
      <c r="B37" s="10" t="s">
        <v>62</v>
      </c>
      <c r="C37" s="10" t="s">
        <v>64</v>
      </c>
      <c r="D37" s="13"/>
      <c r="E37" s="8" t="s">
        <v>14</v>
      </c>
      <c r="F37" s="8" t="s">
        <v>14</v>
      </c>
      <c r="G37" s="8" t="s">
        <v>14</v>
      </c>
      <c r="H37" s="8" t="s">
        <v>14</v>
      </c>
      <c r="I37" s="61"/>
      <c r="J37" s="8" t="s">
        <v>14</v>
      </c>
      <c r="K37" s="15" t="s">
        <v>14</v>
      </c>
      <c r="L37" s="15" t="s">
        <v>14</v>
      </c>
      <c r="M37" s="10"/>
      <c r="O37" s="9">
        <v>81</v>
      </c>
      <c r="P37" s="9"/>
      <c r="Q37" s="9"/>
      <c r="S37" s="57"/>
      <c r="T37" s="57"/>
      <c r="U37" s="66"/>
      <c r="V37" s="57"/>
    </row>
    <row r="38" spans="1:22" ht="37.5" x14ac:dyDescent="0.35">
      <c r="A38" s="33"/>
      <c r="B38" s="10" t="s">
        <v>62</v>
      </c>
      <c r="C38" s="10" t="s">
        <v>65</v>
      </c>
      <c r="D38" s="13"/>
      <c r="E38" s="8" t="s">
        <v>14</v>
      </c>
      <c r="F38" s="8" t="s">
        <v>14</v>
      </c>
      <c r="G38" s="8" t="s">
        <v>14</v>
      </c>
      <c r="H38" s="8" t="s">
        <v>14</v>
      </c>
      <c r="I38" s="61"/>
      <c r="J38" s="8" t="s">
        <v>14</v>
      </c>
      <c r="K38" s="15" t="s">
        <v>14</v>
      </c>
      <c r="L38" s="15" t="s">
        <v>14</v>
      </c>
      <c r="M38" s="10"/>
      <c r="O38" s="9">
        <v>81</v>
      </c>
      <c r="P38" s="9"/>
      <c r="Q38" s="9"/>
      <c r="S38" s="57"/>
      <c r="T38" s="57"/>
      <c r="U38" s="66"/>
      <c r="V38" s="57"/>
    </row>
    <row r="39" spans="1:22" ht="37.5" x14ac:dyDescent="0.35">
      <c r="A39" s="33"/>
      <c r="B39" s="10" t="s">
        <v>62</v>
      </c>
      <c r="C39" s="10" t="s">
        <v>66</v>
      </c>
      <c r="D39" s="13"/>
      <c r="E39" s="8" t="s">
        <v>14</v>
      </c>
      <c r="F39" s="8" t="s">
        <v>14</v>
      </c>
      <c r="G39" s="8" t="s">
        <v>14</v>
      </c>
      <c r="H39" s="8" t="s">
        <v>14</v>
      </c>
      <c r="I39" s="61"/>
      <c r="J39" s="8" t="s">
        <v>14</v>
      </c>
      <c r="K39" s="15" t="s">
        <v>14</v>
      </c>
      <c r="L39" s="15" t="s">
        <v>14</v>
      </c>
      <c r="M39" s="10"/>
      <c r="O39" s="9">
        <v>81</v>
      </c>
      <c r="P39" s="9"/>
      <c r="Q39" s="9"/>
      <c r="S39" s="57"/>
      <c r="T39" s="57"/>
      <c r="U39" s="66"/>
      <c r="V39" s="57"/>
    </row>
    <row r="40" spans="1:22" ht="37.5" x14ac:dyDescent="0.35">
      <c r="A40" s="33"/>
      <c r="B40" s="10" t="s">
        <v>62</v>
      </c>
      <c r="C40" s="10" t="s">
        <v>67</v>
      </c>
      <c r="D40" s="13"/>
      <c r="E40" s="8" t="s">
        <v>14</v>
      </c>
      <c r="F40" s="8" t="s">
        <v>14</v>
      </c>
      <c r="G40" s="8" t="s">
        <v>14</v>
      </c>
      <c r="H40" s="8" t="s">
        <v>14</v>
      </c>
      <c r="I40" s="61"/>
      <c r="J40" s="8" t="s">
        <v>14</v>
      </c>
      <c r="K40" s="15" t="s">
        <v>14</v>
      </c>
      <c r="L40" s="15" t="s">
        <v>14</v>
      </c>
      <c r="M40" s="10"/>
      <c r="O40" s="9">
        <v>81</v>
      </c>
      <c r="P40" s="9"/>
      <c r="Q40" s="9"/>
      <c r="S40" s="57"/>
      <c r="T40" s="57"/>
      <c r="U40" s="66"/>
      <c r="V40" s="57"/>
    </row>
    <row r="41" spans="1:22" ht="37.5" x14ac:dyDescent="0.35">
      <c r="A41" s="33"/>
      <c r="B41" s="10" t="s">
        <v>62</v>
      </c>
      <c r="C41" s="10" t="s">
        <v>68</v>
      </c>
      <c r="D41" s="13"/>
      <c r="E41" s="8" t="s">
        <v>14</v>
      </c>
      <c r="F41" s="8" t="s">
        <v>14</v>
      </c>
      <c r="G41" s="8" t="s">
        <v>14</v>
      </c>
      <c r="H41" s="8" t="s">
        <v>14</v>
      </c>
      <c r="I41" s="61"/>
      <c r="J41" s="8" t="s">
        <v>14</v>
      </c>
      <c r="K41" s="15" t="s">
        <v>14</v>
      </c>
      <c r="L41" s="15" t="s">
        <v>14</v>
      </c>
      <c r="M41" s="10"/>
      <c r="O41" s="9">
        <v>81</v>
      </c>
      <c r="P41" s="9"/>
      <c r="Q41" s="9"/>
      <c r="S41" s="57"/>
      <c r="T41" s="57"/>
      <c r="U41" s="66"/>
      <c r="V41" s="57"/>
    </row>
    <row r="42" spans="1:22" ht="37.5" x14ac:dyDescent="0.35">
      <c r="A42" s="33"/>
      <c r="B42" s="10" t="s">
        <v>62</v>
      </c>
      <c r="C42" s="10" t="s">
        <v>69</v>
      </c>
      <c r="D42" s="13"/>
      <c r="E42" s="8" t="s">
        <v>14</v>
      </c>
      <c r="F42" s="8" t="s">
        <v>14</v>
      </c>
      <c r="G42" s="8" t="s">
        <v>14</v>
      </c>
      <c r="H42" s="8" t="s">
        <v>14</v>
      </c>
      <c r="I42" s="61"/>
      <c r="J42" s="8" t="s">
        <v>14</v>
      </c>
      <c r="K42" s="15" t="s">
        <v>14</v>
      </c>
      <c r="L42" s="15" t="s">
        <v>14</v>
      </c>
      <c r="M42" s="10"/>
      <c r="O42" s="9">
        <v>81</v>
      </c>
      <c r="P42" s="9"/>
      <c r="Q42" s="9"/>
      <c r="S42" s="57"/>
      <c r="T42" s="57"/>
      <c r="U42" s="66"/>
      <c r="V42" s="57"/>
    </row>
    <row r="43" spans="1:22" ht="37.5" x14ac:dyDescent="0.35">
      <c r="A43" s="33"/>
      <c r="B43" s="10" t="s">
        <v>62</v>
      </c>
      <c r="C43" s="10" t="s">
        <v>70</v>
      </c>
      <c r="D43" s="13"/>
      <c r="E43" s="8" t="s">
        <v>14</v>
      </c>
      <c r="F43" s="8" t="s">
        <v>14</v>
      </c>
      <c r="G43" s="8" t="s">
        <v>14</v>
      </c>
      <c r="H43" s="8" t="s">
        <v>14</v>
      </c>
      <c r="I43" s="61"/>
      <c r="J43" s="8" t="s">
        <v>14</v>
      </c>
      <c r="K43" s="15" t="s">
        <v>14</v>
      </c>
      <c r="L43" s="15" t="s">
        <v>14</v>
      </c>
      <c r="M43" s="10"/>
      <c r="O43" s="9">
        <v>81</v>
      </c>
      <c r="P43" s="9"/>
      <c r="Q43" s="9"/>
      <c r="S43" s="57"/>
      <c r="T43" s="57"/>
      <c r="U43" s="66"/>
      <c r="V43" s="57"/>
    </row>
    <row r="44" spans="1:22" ht="25" x14ac:dyDescent="0.35">
      <c r="A44" s="33"/>
      <c r="B44" s="10" t="s">
        <v>62</v>
      </c>
      <c r="C44" s="10" t="s">
        <v>71</v>
      </c>
      <c r="D44" s="13"/>
      <c r="E44" s="8" t="s">
        <v>14</v>
      </c>
      <c r="F44" s="8" t="s">
        <v>14</v>
      </c>
      <c r="G44" s="8" t="s">
        <v>14</v>
      </c>
      <c r="H44" s="8" t="s">
        <v>14</v>
      </c>
      <c r="I44" s="61"/>
      <c r="J44" s="8" t="s">
        <v>14</v>
      </c>
      <c r="K44" s="15" t="s">
        <v>14</v>
      </c>
      <c r="L44" s="15" t="s">
        <v>14</v>
      </c>
      <c r="M44" s="10"/>
      <c r="O44" s="9">
        <v>81</v>
      </c>
      <c r="P44" s="9"/>
      <c r="Q44" s="9"/>
      <c r="S44" s="57"/>
      <c r="T44" s="57"/>
      <c r="U44" s="66"/>
      <c r="V44" s="57"/>
    </row>
    <row r="45" spans="1:22" ht="37.5" x14ac:dyDescent="0.35">
      <c r="A45" s="33"/>
      <c r="B45" s="10" t="s">
        <v>62</v>
      </c>
      <c r="C45" s="10" t="s">
        <v>72</v>
      </c>
      <c r="D45" s="13"/>
      <c r="E45" s="8" t="s">
        <v>14</v>
      </c>
      <c r="F45" s="8" t="s">
        <v>14</v>
      </c>
      <c r="G45" s="8" t="s">
        <v>14</v>
      </c>
      <c r="H45" s="8" t="s">
        <v>14</v>
      </c>
      <c r="I45" s="61"/>
      <c r="J45" s="8" t="s">
        <v>14</v>
      </c>
      <c r="K45" s="15" t="s">
        <v>14</v>
      </c>
      <c r="L45" s="15" t="s">
        <v>14</v>
      </c>
      <c r="M45" s="10"/>
      <c r="O45" s="9">
        <v>81</v>
      </c>
      <c r="P45" s="9"/>
      <c r="Q45" s="9"/>
      <c r="S45" s="57"/>
      <c r="T45" s="57"/>
      <c r="U45" s="66"/>
      <c r="V45" s="57"/>
    </row>
    <row r="46" spans="1:22" ht="25" x14ac:dyDescent="0.35">
      <c r="A46" s="33"/>
      <c r="B46" s="10" t="s">
        <v>62</v>
      </c>
      <c r="C46" s="10" t="s">
        <v>73</v>
      </c>
      <c r="D46" s="13"/>
      <c r="E46" s="8" t="s">
        <v>14</v>
      </c>
      <c r="F46" s="8" t="s">
        <v>14</v>
      </c>
      <c r="G46" s="8" t="s">
        <v>14</v>
      </c>
      <c r="H46" s="8" t="s">
        <v>14</v>
      </c>
      <c r="I46" s="71"/>
      <c r="J46" s="8" t="s">
        <v>14</v>
      </c>
      <c r="K46" s="15" t="s">
        <v>14</v>
      </c>
      <c r="L46" s="15" t="s">
        <v>14</v>
      </c>
      <c r="M46" s="10"/>
      <c r="O46" s="9">
        <v>81</v>
      </c>
      <c r="P46" s="9"/>
      <c r="Q46" s="9"/>
      <c r="S46" s="58"/>
      <c r="T46" s="58"/>
      <c r="U46" s="67"/>
      <c r="V46" s="58"/>
    </row>
    <row r="47" spans="1:22" ht="25" x14ac:dyDescent="0.35">
      <c r="A47" s="35"/>
      <c r="B47" s="10" t="s">
        <v>74</v>
      </c>
      <c r="C47" s="10" t="s">
        <v>75</v>
      </c>
      <c r="D47" s="13"/>
      <c r="E47" s="8" t="s">
        <v>14</v>
      </c>
      <c r="F47" s="8" t="s">
        <v>14</v>
      </c>
      <c r="G47" s="8" t="s">
        <v>14</v>
      </c>
      <c r="H47" s="8" t="s">
        <v>14</v>
      </c>
      <c r="I47" s="62">
        <v>1682715.54</v>
      </c>
      <c r="J47" s="8" t="s">
        <v>14</v>
      </c>
      <c r="K47" s="15" t="s">
        <v>14</v>
      </c>
      <c r="L47" s="15" t="s">
        <v>14</v>
      </c>
      <c r="M47" s="10"/>
      <c r="O47" s="9"/>
      <c r="P47" s="9">
        <v>82</v>
      </c>
      <c r="Q47" s="9"/>
      <c r="S47" s="56" t="s">
        <v>442</v>
      </c>
      <c r="T47" s="56" t="s">
        <v>576</v>
      </c>
      <c r="U47" s="63">
        <v>2754285.88</v>
      </c>
      <c r="V47" s="56" t="s">
        <v>436</v>
      </c>
    </row>
    <row r="48" spans="1:22" ht="25" x14ac:dyDescent="0.35">
      <c r="A48" s="33"/>
      <c r="B48" s="10" t="s">
        <v>76</v>
      </c>
      <c r="C48" s="10" t="s">
        <v>77</v>
      </c>
      <c r="D48" s="13"/>
      <c r="E48" s="8" t="s">
        <v>14</v>
      </c>
      <c r="F48" s="8" t="s">
        <v>14</v>
      </c>
      <c r="G48" s="8" t="s">
        <v>14</v>
      </c>
      <c r="H48" s="8" t="s">
        <v>14</v>
      </c>
      <c r="I48" s="61"/>
      <c r="J48" s="8" t="s">
        <v>14</v>
      </c>
      <c r="K48" s="15" t="s">
        <v>14</v>
      </c>
      <c r="L48" s="15" t="s">
        <v>14</v>
      </c>
      <c r="M48" s="10"/>
      <c r="O48" s="9"/>
      <c r="P48" s="9">
        <v>82</v>
      </c>
      <c r="Q48" s="9"/>
      <c r="S48" s="57"/>
      <c r="T48" s="57"/>
      <c r="U48" s="66"/>
      <c r="V48" s="57"/>
    </row>
    <row r="49" spans="1:22" ht="25" x14ac:dyDescent="0.35">
      <c r="A49" s="33"/>
      <c r="B49" s="10" t="s">
        <v>78</v>
      </c>
      <c r="C49" s="10" t="s">
        <v>79</v>
      </c>
      <c r="D49" s="13"/>
      <c r="E49" s="8" t="s">
        <v>14</v>
      </c>
      <c r="F49" s="8" t="s">
        <v>14</v>
      </c>
      <c r="G49" s="8" t="s">
        <v>14</v>
      </c>
      <c r="H49" s="8" t="s">
        <v>14</v>
      </c>
      <c r="I49" s="61"/>
      <c r="J49" s="8" t="s">
        <v>14</v>
      </c>
      <c r="K49" s="15" t="s">
        <v>14</v>
      </c>
      <c r="L49" s="15" t="s">
        <v>14</v>
      </c>
      <c r="M49" s="10"/>
      <c r="O49" s="9"/>
      <c r="P49" s="9">
        <v>82</v>
      </c>
      <c r="Q49" s="9"/>
      <c r="S49" s="57"/>
      <c r="T49" s="57"/>
      <c r="U49" s="66"/>
      <c r="V49" s="57"/>
    </row>
    <row r="50" spans="1:22" ht="25" x14ac:dyDescent="0.35">
      <c r="A50" s="33"/>
      <c r="B50" s="10" t="s">
        <v>78</v>
      </c>
      <c r="C50" s="10" t="s">
        <v>80</v>
      </c>
      <c r="D50" s="13"/>
      <c r="E50" s="8" t="s">
        <v>14</v>
      </c>
      <c r="F50" s="8" t="s">
        <v>14</v>
      </c>
      <c r="G50" s="8" t="s">
        <v>14</v>
      </c>
      <c r="H50" s="8" t="s">
        <v>14</v>
      </c>
      <c r="I50" s="71"/>
      <c r="J50" s="8" t="s">
        <v>14</v>
      </c>
      <c r="K50" s="15" t="s">
        <v>14</v>
      </c>
      <c r="L50" s="15" t="s">
        <v>14</v>
      </c>
      <c r="M50" s="10"/>
      <c r="O50" s="9"/>
      <c r="P50" s="9">
        <v>82</v>
      </c>
      <c r="Q50" s="9"/>
      <c r="S50" s="58"/>
      <c r="T50" s="58"/>
      <c r="U50" s="67"/>
      <c r="V50" s="58"/>
    </row>
    <row r="51" spans="1:22" ht="25" x14ac:dyDescent="0.35">
      <c r="A51" s="35"/>
      <c r="B51" s="10" t="s">
        <v>81</v>
      </c>
      <c r="C51" s="10" t="s">
        <v>82</v>
      </c>
      <c r="D51" s="13"/>
      <c r="E51" s="8" t="s">
        <v>14</v>
      </c>
      <c r="F51" s="8" t="s">
        <v>14</v>
      </c>
      <c r="G51" s="8" t="s">
        <v>14</v>
      </c>
      <c r="H51" s="8" t="s">
        <v>14</v>
      </c>
      <c r="I51" s="62">
        <v>1906842.7200000002</v>
      </c>
      <c r="J51" s="8" t="s">
        <v>14</v>
      </c>
      <c r="K51" s="15" t="s">
        <v>14</v>
      </c>
      <c r="L51" s="15" t="s">
        <v>14</v>
      </c>
      <c r="M51" s="10"/>
      <c r="O51" s="9">
        <v>83</v>
      </c>
      <c r="P51" s="9"/>
      <c r="Q51" s="9"/>
      <c r="S51" s="56" t="s">
        <v>443</v>
      </c>
      <c r="T51" s="56" t="s">
        <v>576</v>
      </c>
      <c r="U51" s="63">
        <v>2277183.2599999998</v>
      </c>
      <c r="V51" s="56" t="s">
        <v>436</v>
      </c>
    </row>
    <row r="52" spans="1:22" ht="37.5" x14ac:dyDescent="0.35">
      <c r="A52" s="33"/>
      <c r="B52" s="10" t="s">
        <v>81</v>
      </c>
      <c r="C52" s="10" t="s">
        <v>83</v>
      </c>
      <c r="D52" s="13"/>
      <c r="E52" s="8" t="s">
        <v>14</v>
      </c>
      <c r="F52" s="8" t="s">
        <v>14</v>
      </c>
      <c r="G52" s="8" t="s">
        <v>14</v>
      </c>
      <c r="H52" s="8" t="s">
        <v>14</v>
      </c>
      <c r="I52" s="61"/>
      <c r="J52" s="8" t="s">
        <v>14</v>
      </c>
      <c r="K52" s="15" t="s">
        <v>14</v>
      </c>
      <c r="L52" s="15" t="s">
        <v>14</v>
      </c>
      <c r="M52" s="10"/>
      <c r="O52" s="9">
        <v>83</v>
      </c>
      <c r="P52" s="9"/>
      <c r="Q52" s="9"/>
      <c r="S52" s="57"/>
      <c r="T52" s="57"/>
      <c r="U52" s="66"/>
      <c r="V52" s="57"/>
    </row>
    <row r="53" spans="1:22" ht="37.5" x14ac:dyDescent="0.35">
      <c r="A53" s="33"/>
      <c r="B53" s="10" t="s">
        <v>84</v>
      </c>
      <c r="C53" s="10" t="s">
        <v>85</v>
      </c>
      <c r="D53" s="13"/>
      <c r="E53" s="8" t="s">
        <v>14</v>
      </c>
      <c r="F53" s="8" t="s">
        <v>14</v>
      </c>
      <c r="G53" s="8" t="s">
        <v>14</v>
      </c>
      <c r="H53" s="8" t="s">
        <v>14</v>
      </c>
      <c r="I53" s="61"/>
      <c r="J53" s="8" t="s">
        <v>14</v>
      </c>
      <c r="K53" s="15" t="s">
        <v>14</v>
      </c>
      <c r="L53" s="15" t="s">
        <v>14</v>
      </c>
      <c r="M53" s="10"/>
      <c r="O53" s="9">
        <v>83</v>
      </c>
      <c r="P53" s="9"/>
      <c r="Q53" s="9"/>
      <c r="S53" s="57"/>
      <c r="T53" s="57"/>
      <c r="U53" s="66"/>
      <c r="V53" s="57"/>
    </row>
    <row r="54" spans="1:22" ht="37.5" x14ac:dyDescent="0.35">
      <c r="A54" s="33"/>
      <c r="B54" s="10" t="s">
        <v>86</v>
      </c>
      <c r="C54" s="10" t="s">
        <v>87</v>
      </c>
      <c r="D54" s="13"/>
      <c r="E54" s="8" t="s">
        <v>14</v>
      </c>
      <c r="F54" s="8" t="s">
        <v>14</v>
      </c>
      <c r="G54" s="8" t="s">
        <v>14</v>
      </c>
      <c r="H54" s="8" t="s">
        <v>14</v>
      </c>
      <c r="I54" s="71"/>
      <c r="J54" s="8" t="s">
        <v>14</v>
      </c>
      <c r="K54" s="15" t="s">
        <v>14</v>
      </c>
      <c r="L54" s="15" t="s">
        <v>14</v>
      </c>
      <c r="M54" s="10"/>
      <c r="O54" s="9">
        <v>83</v>
      </c>
      <c r="P54" s="9"/>
      <c r="Q54" s="9"/>
      <c r="S54" s="58"/>
      <c r="T54" s="58"/>
      <c r="U54" s="67"/>
      <c r="V54" s="58"/>
    </row>
    <row r="55" spans="1:22" ht="50" x14ac:dyDescent="0.35">
      <c r="A55" s="33"/>
      <c r="B55" s="10" t="s">
        <v>88</v>
      </c>
      <c r="C55" s="10" t="s">
        <v>89</v>
      </c>
      <c r="D55" s="13"/>
      <c r="E55" s="8" t="s">
        <v>14</v>
      </c>
      <c r="F55" s="8" t="s">
        <v>14</v>
      </c>
      <c r="G55" s="8" t="s">
        <v>14</v>
      </c>
      <c r="H55" s="8" t="s">
        <v>14</v>
      </c>
      <c r="I55" s="25">
        <v>543216.6399999999</v>
      </c>
      <c r="J55" s="8" t="s">
        <v>14</v>
      </c>
      <c r="K55" s="15" t="s">
        <v>14</v>
      </c>
      <c r="L55" s="15" t="s">
        <v>14</v>
      </c>
      <c r="M55" s="10"/>
      <c r="O55" s="9"/>
      <c r="P55" s="9">
        <v>84</v>
      </c>
      <c r="Q55" s="9"/>
      <c r="S55" s="38" t="s">
        <v>444</v>
      </c>
      <c r="T55" s="38" t="s">
        <v>576</v>
      </c>
      <c r="U55" s="53">
        <v>530699.32999999996</v>
      </c>
      <c r="V55" s="38" t="s">
        <v>436</v>
      </c>
    </row>
    <row r="56" spans="1:22" ht="37.5" x14ac:dyDescent="0.35">
      <c r="A56" s="35"/>
      <c r="B56" s="10" t="s">
        <v>90</v>
      </c>
      <c r="C56" s="10" t="s">
        <v>91</v>
      </c>
      <c r="D56" s="13"/>
      <c r="E56" s="8" t="s">
        <v>14</v>
      </c>
      <c r="F56" s="8" t="s">
        <v>14</v>
      </c>
      <c r="G56" s="8" t="s">
        <v>14</v>
      </c>
      <c r="H56" s="8" t="s">
        <v>14</v>
      </c>
      <c r="I56" s="62">
        <v>1201036.96</v>
      </c>
      <c r="J56" s="8" t="s">
        <v>14</v>
      </c>
      <c r="K56" s="15" t="s">
        <v>14</v>
      </c>
      <c r="L56" s="15" t="s">
        <v>14</v>
      </c>
      <c r="M56" s="10"/>
      <c r="O56" s="9">
        <v>85</v>
      </c>
      <c r="P56" s="9"/>
      <c r="Q56" s="9"/>
      <c r="S56" s="56" t="s">
        <v>445</v>
      </c>
      <c r="T56" s="56" t="s">
        <v>576</v>
      </c>
      <c r="U56" s="63">
        <v>1067577.04</v>
      </c>
      <c r="V56" s="68" t="s">
        <v>575</v>
      </c>
    </row>
    <row r="57" spans="1:22" ht="37.5" x14ac:dyDescent="0.35">
      <c r="A57" s="33"/>
      <c r="B57" s="10" t="s">
        <v>92</v>
      </c>
      <c r="C57" s="10" t="s">
        <v>93</v>
      </c>
      <c r="D57" s="13"/>
      <c r="E57" s="8" t="s">
        <v>14</v>
      </c>
      <c r="F57" s="8" t="s">
        <v>14</v>
      </c>
      <c r="G57" s="8" t="s">
        <v>14</v>
      </c>
      <c r="H57" s="8" t="s">
        <v>14</v>
      </c>
      <c r="I57" s="71"/>
      <c r="J57" s="8" t="s">
        <v>14</v>
      </c>
      <c r="K57" s="15" t="s">
        <v>14</v>
      </c>
      <c r="L57" s="15" t="s">
        <v>14</v>
      </c>
      <c r="M57" s="10"/>
      <c r="O57" s="9">
        <v>85</v>
      </c>
      <c r="P57" s="9"/>
      <c r="Q57" s="9"/>
      <c r="S57" s="58"/>
      <c r="T57" s="58"/>
      <c r="U57" s="67"/>
      <c r="V57" s="70"/>
    </row>
    <row r="58" spans="1:22" ht="25" x14ac:dyDescent="0.35">
      <c r="A58" s="35"/>
      <c r="B58" s="10" t="s">
        <v>94</v>
      </c>
      <c r="C58" s="10" t="s">
        <v>95</v>
      </c>
      <c r="D58" s="13"/>
      <c r="E58" s="8" t="s">
        <v>14</v>
      </c>
      <c r="F58" s="8" t="s">
        <v>14</v>
      </c>
      <c r="G58" s="8" t="s">
        <v>14</v>
      </c>
      <c r="H58" s="8" t="s">
        <v>14</v>
      </c>
      <c r="I58" s="62">
        <v>6288150.9900000012</v>
      </c>
      <c r="J58" s="8" t="s">
        <v>14</v>
      </c>
      <c r="K58" s="15" t="s">
        <v>14</v>
      </c>
      <c r="L58" s="15" t="s">
        <v>14</v>
      </c>
      <c r="M58" s="10"/>
      <c r="O58" s="9"/>
      <c r="P58" s="9">
        <v>86</v>
      </c>
      <c r="Q58" s="9"/>
      <c r="S58" s="56" t="s">
        <v>446</v>
      </c>
      <c r="T58" s="56" t="s">
        <v>576</v>
      </c>
      <c r="U58" s="63">
        <v>5133791.07</v>
      </c>
      <c r="V58" s="68" t="s">
        <v>575</v>
      </c>
    </row>
    <row r="59" spans="1:22" ht="25" x14ac:dyDescent="0.35">
      <c r="A59" s="33"/>
      <c r="B59" s="10" t="s">
        <v>96</v>
      </c>
      <c r="C59" s="10" t="s">
        <v>97</v>
      </c>
      <c r="D59" s="13"/>
      <c r="E59" s="8" t="s">
        <v>14</v>
      </c>
      <c r="F59" s="8" t="s">
        <v>14</v>
      </c>
      <c r="G59" s="8" t="s">
        <v>14</v>
      </c>
      <c r="H59" s="8" t="s">
        <v>14</v>
      </c>
      <c r="I59" s="61"/>
      <c r="J59" s="8" t="s">
        <v>14</v>
      </c>
      <c r="K59" s="15" t="s">
        <v>14</v>
      </c>
      <c r="L59" s="15" t="s">
        <v>14</v>
      </c>
      <c r="M59" s="10"/>
      <c r="O59" s="9"/>
      <c r="P59" s="9">
        <v>86</v>
      </c>
      <c r="Q59" s="9"/>
      <c r="S59" s="57"/>
      <c r="T59" s="57"/>
      <c r="U59" s="66"/>
      <c r="V59" s="69"/>
    </row>
    <row r="60" spans="1:22" ht="25" x14ac:dyDescent="0.35">
      <c r="A60" s="33"/>
      <c r="B60" s="10" t="s">
        <v>98</v>
      </c>
      <c r="C60" s="10" t="s">
        <v>99</v>
      </c>
      <c r="D60" s="13"/>
      <c r="E60" s="8" t="s">
        <v>14</v>
      </c>
      <c r="F60" s="8" t="s">
        <v>14</v>
      </c>
      <c r="G60" s="8" t="s">
        <v>14</v>
      </c>
      <c r="H60" s="8" t="s">
        <v>14</v>
      </c>
      <c r="I60" s="61"/>
      <c r="J60" s="8" t="s">
        <v>14</v>
      </c>
      <c r="K60" s="15" t="s">
        <v>14</v>
      </c>
      <c r="L60" s="15" t="s">
        <v>14</v>
      </c>
      <c r="M60" s="10"/>
      <c r="O60" s="9"/>
      <c r="P60" s="9">
        <v>86</v>
      </c>
      <c r="Q60" s="9"/>
      <c r="S60" s="57"/>
      <c r="T60" s="57"/>
      <c r="U60" s="66"/>
      <c r="V60" s="69"/>
    </row>
    <row r="61" spans="1:22" ht="25" x14ac:dyDescent="0.35">
      <c r="A61" s="33"/>
      <c r="B61" s="10" t="s">
        <v>94</v>
      </c>
      <c r="C61" s="10" t="s">
        <v>100</v>
      </c>
      <c r="D61" s="13"/>
      <c r="E61" s="8" t="s">
        <v>14</v>
      </c>
      <c r="F61" s="8" t="s">
        <v>14</v>
      </c>
      <c r="G61" s="8" t="s">
        <v>14</v>
      </c>
      <c r="H61" s="8" t="s">
        <v>14</v>
      </c>
      <c r="I61" s="71"/>
      <c r="J61" s="8" t="s">
        <v>14</v>
      </c>
      <c r="K61" s="15" t="s">
        <v>14</v>
      </c>
      <c r="L61" s="15" t="s">
        <v>14</v>
      </c>
      <c r="M61" s="10"/>
      <c r="O61" s="9"/>
      <c r="P61" s="9">
        <v>86</v>
      </c>
      <c r="Q61" s="9"/>
      <c r="S61" s="58"/>
      <c r="T61" s="58"/>
      <c r="U61" s="67"/>
      <c r="V61" s="70"/>
    </row>
    <row r="62" spans="1:22" ht="37.5" x14ac:dyDescent="0.35">
      <c r="A62" s="35"/>
      <c r="B62" s="10" t="s">
        <v>101</v>
      </c>
      <c r="C62" s="10" t="s">
        <v>102</v>
      </c>
      <c r="D62" s="13"/>
      <c r="E62" s="8" t="s">
        <v>14</v>
      </c>
      <c r="F62" s="8" t="s">
        <v>14</v>
      </c>
      <c r="G62" s="8" t="s">
        <v>14</v>
      </c>
      <c r="H62" s="8" t="s">
        <v>14</v>
      </c>
      <c r="I62" s="62">
        <v>19865817.84</v>
      </c>
      <c r="J62" s="8" t="s">
        <v>14</v>
      </c>
      <c r="K62" s="15" t="s">
        <v>14</v>
      </c>
      <c r="L62" s="15" t="s">
        <v>14</v>
      </c>
      <c r="M62" s="10"/>
      <c r="O62" s="9">
        <v>87</v>
      </c>
      <c r="P62" s="9"/>
      <c r="Q62" s="9"/>
      <c r="S62" s="56" t="s">
        <v>447</v>
      </c>
      <c r="T62" s="56" t="s">
        <v>576</v>
      </c>
      <c r="U62" s="63">
        <v>18249853.34</v>
      </c>
      <c r="V62" s="56" t="s">
        <v>436</v>
      </c>
    </row>
    <row r="63" spans="1:22" ht="25" x14ac:dyDescent="0.35">
      <c r="A63" s="33"/>
      <c r="B63" s="10" t="s">
        <v>103</v>
      </c>
      <c r="C63" s="10" t="s">
        <v>104</v>
      </c>
      <c r="D63" s="13"/>
      <c r="E63" s="8" t="s">
        <v>14</v>
      </c>
      <c r="F63" s="8" t="s">
        <v>14</v>
      </c>
      <c r="G63" s="8" t="s">
        <v>14</v>
      </c>
      <c r="H63" s="8" t="s">
        <v>14</v>
      </c>
      <c r="I63" s="61"/>
      <c r="J63" s="8" t="s">
        <v>14</v>
      </c>
      <c r="K63" s="15" t="s">
        <v>14</v>
      </c>
      <c r="L63" s="15" t="s">
        <v>14</v>
      </c>
      <c r="M63" s="10"/>
      <c r="O63" s="9">
        <v>87</v>
      </c>
      <c r="P63" s="9"/>
      <c r="Q63" s="9"/>
      <c r="S63" s="57"/>
      <c r="T63" s="57"/>
      <c r="U63" s="66"/>
      <c r="V63" s="57"/>
    </row>
    <row r="64" spans="1:22" ht="50" x14ac:dyDescent="0.35">
      <c r="A64" s="33"/>
      <c r="B64" s="10" t="s">
        <v>105</v>
      </c>
      <c r="C64" s="10" t="s">
        <v>106</v>
      </c>
      <c r="D64" s="13"/>
      <c r="E64" s="8" t="s">
        <v>14</v>
      </c>
      <c r="F64" s="8" t="s">
        <v>14</v>
      </c>
      <c r="G64" s="8" t="s">
        <v>14</v>
      </c>
      <c r="H64" s="8" t="s">
        <v>14</v>
      </c>
      <c r="I64" s="61"/>
      <c r="J64" s="8" t="s">
        <v>14</v>
      </c>
      <c r="K64" s="15" t="s">
        <v>14</v>
      </c>
      <c r="L64" s="15" t="s">
        <v>14</v>
      </c>
      <c r="M64" s="10"/>
      <c r="O64" s="9">
        <v>87</v>
      </c>
      <c r="P64" s="9"/>
      <c r="Q64" s="9"/>
      <c r="S64" s="57"/>
      <c r="T64" s="57"/>
      <c r="U64" s="66"/>
      <c r="V64" s="57"/>
    </row>
    <row r="65" spans="1:22" ht="50" x14ac:dyDescent="0.35">
      <c r="A65" s="33"/>
      <c r="B65" s="10" t="s">
        <v>107</v>
      </c>
      <c r="C65" s="10" t="s">
        <v>108</v>
      </c>
      <c r="D65" s="13"/>
      <c r="E65" s="8" t="s">
        <v>14</v>
      </c>
      <c r="F65" s="8" t="s">
        <v>14</v>
      </c>
      <c r="G65" s="8" t="s">
        <v>14</v>
      </c>
      <c r="H65" s="8" t="s">
        <v>14</v>
      </c>
      <c r="I65" s="61"/>
      <c r="J65" s="8" t="s">
        <v>14</v>
      </c>
      <c r="K65" s="15" t="s">
        <v>14</v>
      </c>
      <c r="L65" s="15" t="s">
        <v>14</v>
      </c>
      <c r="M65" s="10"/>
      <c r="O65" s="9">
        <v>87</v>
      </c>
      <c r="P65" s="9"/>
      <c r="Q65" s="9"/>
      <c r="S65" s="57"/>
      <c r="T65" s="57"/>
      <c r="U65" s="66"/>
      <c r="V65" s="57"/>
    </row>
    <row r="66" spans="1:22" ht="25" x14ac:dyDescent="0.35">
      <c r="A66" s="33"/>
      <c r="B66" s="10" t="s">
        <v>101</v>
      </c>
      <c r="C66" s="10" t="s">
        <v>109</v>
      </c>
      <c r="D66" s="13"/>
      <c r="E66" s="8" t="s">
        <v>14</v>
      </c>
      <c r="F66" s="8" t="s">
        <v>14</v>
      </c>
      <c r="G66" s="8" t="s">
        <v>14</v>
      </c>
      <c r="H66" s="8" t="s">
        <v>14</v>
      </c>
      <c r="I66" s="61"/>
      <c r="J66" s="8" t="s">
        <v>14</v>
      </c>
      <c r="K66" s="15" t="s">
        <v>14</v>
      </c>
      <c r="L66" s="15" t="s">
        <v>14</v>
      </c>
      <c r="M66" s="10"/>
      <c r="O66" s="9">
        <v>87</v>
      </c>
      <c r="P66" s="9"/>
      <c r="Q66" s="9"/>
      <c r="S66" s="57"/>
      <c r="T66" s="57"/>
      <c r="U66" s="66"/>
      <c r="V66" s="57"/>
    </row>
    <row r="67" spans="1:22" ht="25" x14ac:dyDescent="0.35">
      <c r="A67" s="33"/>
      <c r="B67" s="10" t="s">
        <v>101</v>
      </c>
      <c r="C67" s="10" t="s">
        <v>110</v>
      </c>
      <c r="D67" s="13"/>
      <c r="E67" s="8" t="s">
        <v>14</v>
      </c>
      <c r="F67" s="8" t="s">
        <v>14</v>
      </c>
      <c r="G67" s="8" t="s">
        <v>14</v>
      </c>
      <c r="H67" s="8" t="s">
        <v>14</v>
      </c>
      <c r="I67" s="71"/>
      <c r="J67" s="8" t="s">
        <v>14</v>
      </c>
      <c r="K67" s="15" t="s">
        <v>14</v>
      </c>
      <c r="L67" s="15" t="s">
        <v>14</v>
      </c>
      <c r="M67" s="10"/>
      <c r="O67" s="9">
        <v>87</v>
      </c>
      <c r="P67" s="9"/>
      <c r="Q67" s="9"/>
      <c r="S67" s="58"/>
      <c r="T67" s="58"/>
      <c r="U67" s="67"/>
      <c r="V67" s="58"/>
    </row>
    <row r="68" spans="1:22" ht="96" customHeight="1" x14ac:dyDescent="0.35">
      <c r="A68" s="35"/>
      <c r="B68" s="10" t="s">
        <v>111</v>
      </c>
      <c r="C68" s="10" t="s">
        <v>112</v>
      </c>
      <c r="D68" s="13"/>
      <c r="E68" s="8" t="s">
        <v>14</v>
      </c>
      <c r="F68" s="8" t="s">
        <v>14</v>
      </c>
      <c r="G68" s="8" t="s">
        <v>14</v>
      </c>
      <c r="H68" s="8" t="s">
        <v>14</v>
      </c>
      <c r="I68" s="62">
        <v>21653042.459999993</v>
      </c>
      <c r="J68" s="8" t="s">
        <v>14</v>
      </c>
      <c r="K68" s="15" t="s">
        <v>14</v>
      </c>
      <c r="L68" s="15" t="s">
        <v>14</v>
      </c>
      <c r="M68" s="10"/>
      <c r="O68" s="9"/>
      <c r="P68" s="9">
        <v>88</v>
      </c>
      <c r="Q68" s="9"/>
      <c r="S68" s="56" t="s">
        <v>448</v>
      </c>
      <c r="T68" s="56" t="s">
        <v>449</v>
      </c>
      <c r="U68" s="63">
        <v>14056871.390000001</v>
      </c>
      <c r="V68" s="68" t="s">
        <v>575</v>
      </c>
    </row>
    <row r="69" spans="1:22" ht="86.5" customHeight="1" x14ac:dyDescent="0.35">
      <c r="A69" s="33"/>
      <c r="B69" s="10" t="s">
        <v>111</v>
      </c>
      <c r="C69" s="10" t="s">
        <v>113</v>
      </c>
      <c r="D69" s="13"/>
      <c r="E69" s="8" t="s">
        <v>14</v>
      </c>
      <c r="F69" s="8" t="s">
        <v>14</v>
      </c>
      <c r="G69" s="8" t="s">
        <v>14</v>
      </c>
      <c r="H69" s="8" t="s">
        <v>14</v>
      </c>
      <c r="I69" s="71"/>
      <c r="J69" s="8" t="s">
        <v>14</v>
      </c>
      <c r="K69" s="15" t="s">
        <v>14</v>
      </c>
      <c r="L69" s="15" t="s">
        <v>14</v>
      </c>
      <c r="M69" s="10"/>
      <c r="O69" s="9"/>
      <c r="P69" s="9">
        <v>88</v>
      </c>
      <c r="Q69" s="9"/>
      <c r="S69" s="58"/>
      <c r="T69" s="58"/>
      <c r="U69" s="67"/>
      <c r="V69" s="70"/>
    </row>
    <row r="70" spans="1:22" ht="58" customHeight="1" x14ac:dyDescent="0.35">
      <c r="A70" s="33"/>
      <c r="B70" s="10" t="s">
        <v>114</v>
      </c>
      <c r="C70" s="10" t="s">
        <v>115</v>
      </c>
      <c r="D70" s="13"/>
      <c r="E70" s="8" t="s">
        <v>14</v>
      </c>
      <c r="F70" s="8" t="s">
        <v>14</v>
      </c>
      <c r="G70" s="8" t="s">
        <v>14</v>
      </c>
      <c r="H70" s="8" t="s">
        <v>14</v>
      </c>
      <c r="I70" s="25">
        <v>13180251.989999995</v>
      </c>
      <c r="J70" s="8" t="s">
        <v>14</v>
      </c>
      <c r="K70" s="15" t="s">
        <v>14</v>
      </c>
      <c r="L70" s="15" t="s">
        <v>14</v>
      </c>
      <c r="M70" s="10"/>
      <c r="O70" s="9">
        <v>89</v>
      </c>
      <c r="P70" s="9"/>
      <c r="Q70" s="9"/>
      <c r="S70" s="38" t="s">
        <v>450</v>
      </c>
      <c r="T70" s="38" t="s">
        <v>451</v>
      </c>
      <c r="U70" s="53">
        <v>13312146.869999999</v>
      </c>
      <c r="V70" s="38" t="s">
        <v>436</v>
      </c>
    </row>
    <row r="71" spans="1:22" ht="25" x14ac:dyDescent="0.35">
      <c r="A71" s="35"/>
      <c r="B71" s="10" t="s">
        <v>116</v>
      </c>
      <c r="C71" s="10" t="s">
        <v>117</v>
      </c>
      <c r="D71" s="13"/>
      <c r="E71" s="8" t="s">
        <v>14</v>
      </c>
      <c r="F71" s="8" t="s">
        <v>14</v>
      </c>
      <c r="G71" s="8" t="s">
        <v>14</v>
      </c>
      <c r="H71" s="8" t="s">
        <v>14</v>
      </c>
      <c r="I71" s="62">
        <v>13792269.249999998</v>
      </c>
      <c r="J71" s="8" t="s">
        <v>14</v>
      </c>
      <c r="K71" s="15" t="s">
        <v>14</v>
      </c>
      <c r="L71" s="15" t="s">
        <v>14</v>
      </c>
      <c r="M71" s="10"/>
      <c r="O71" s="9"/>
      <c r="P71" s="9">
        <v>90</v>
      </c>
      <c r="Q71" s="9"/>
      <c r="S71" s="56" t="s">
        <v>452</v>
      </c>
      <c r="T71" s="56" t="s">
        <v>453</v>
      </c>
      <c r="U71" s="63">
        <v>13952626.199999999</v>
      </c>
      <c r="V71" s="56" t="s">
        <v>436</v>
      </c>
    </row>
    <row r="72" spans="1:22" ht="25" x14ac:dyDescent="0.35">
      <c r="A72" s="33"/>
      <c r="B72" s="10" t="s">
        <v>116</v>
      </c>
      <c r="C72" s="10" t="s">
        <v>118</v>
      </c>
      <c r="D72" s="13"/>
      <c r="E72" s="8" t="s">
        <v>14</v>
      </c>
      <c r="F72" s="8" t="s">
        <v>14</v>
      </c>
      <c r="G72" s="8" t="s">
        <v>14</v>
      </c>
      <c r="H72" s="8" t="s">
        <v>14</v>
      </c>
      <c r="I72" s="61"/>
      <c r="J72" s="8" t="s">
        <v>14</v>
      </c>
      <c r="K72" s="15" t="s">
        <v>14</v>
      </c>
      <c r="L72" s="15" t="s">
        <v>14</v>
      </c>
      <c r="M72" s="10"/>
      <c r="O72" s="9"/>
      <c r="P72" s="9">
        <v>90</v>
      </c>
      <c r="Q72" s="9"/>
      <c r="S72" s="57"/>
      <c r="T72" s="57"/>
      <c r="U72" s="66"/>
      <c r="V72" s="57"/>
    </row>
    <row r="73" spans="1:22" ht="25" x14ac:dyDescent="0.35">
      <c r="A73" s="33"/>
      <c r="B73" s="10" t="s">
        <v>116</v>
      </c>
      <c r="C73" s="10" t="s">
        <v>119</v>
      </c>
      <c r="D73" s="13"/>
      <c r="E73" s="8" t="s">
        <v>14</v>
      </c>
      <c r="F73" s="8" t="s">
        <v>14</v>
      </c>
      <c r="G73" s="8" t="s">
        <v>14</v>
      </c>
      <c r="H73" s="8" t="s">
        <v>14</v>
      </c>
      <c r="I73" s="71"/>
      <c r="J73" s="8" t="s">
        <v>14</v>
      </c>
      <c r="K73" s="15" t="s">
        <v>14</v>
      </c>
      <c r="L73" s="15" t="s">
        <v>14</v>
      </c>
      <c r="M73" s="10"/>
      <c r="O73" s="9"/>
      <c r="P73" s="9">
        <v>90</v>
      </c>
      <c r="Q73" s="9"/>
      <c r="S73" s="58"/>
      <c r="T73" s="58"/>
      <c r="U73" s="67"/>
      <c r="V73" s="58"/>
    </row>
    <row r="74" spans="1:22" ht="25" x14ac:dyDescent="0.35">
      <c r="A74" s="34"/>
      <c r="B74" s="10" t="s">
        <v>120</v>
      </c>
      <c r="C74" s="10" t="s">
        <v>121</v>
      </c>
      <c r="D74" s="13"/>
      <c r="E74" s="8" t="s">
        <v>14</v>
      </c>
      <c r="F74" s="8" t="s">
        <v>14</v>
      </c>
      <c r="G74" s="8" t="s">
        <v>14</v>
      </c>
      <c r="H74" s="8" t="s">
        <v>14</v>
      </c>
      <c r="I74" s="62">
        <v>16388079.689999998</v>
      </c>
      <c r="J74" s="8" t="s">
        <v>14</v>
      </c>
      <c r="K74" s="15" t="s">
        <v>14</v>
      </c>
      <c r="L74" s="15" t="s">
        <v>14</v>
      </c>
      <c r="M74" s="10"/>
      <c r="O74" s="9">
        <v>91</v>
      </c>
      <c r="P74" s="9"/>
      <c r="Q74" s="9"/>
      <c r="S74" s="56" t="s">
        <v>454</v>
      </c>
      <c r="T74" s="56" t="s">
        <v>455</v>
      </c>
      <c r="U74" s="63">
        <v>15248155.609999999</v>
      </c>
      <c r="V74" s="56" t="s">
        <v>436</v>
      </c>
    </row>
    <row r="75" spans="1:22" ht="25" x14ac:dyDescent="0.35">
      <c r="A75" s="33"/>
      <c r="B75" s="10" t="s">
        <v>120</v>
      </c>
      <c r="C75" s="10" t="s">
        <v>122</v>
      </c>
      <c r="D75" s="13"/>
      <c r="E75" s="8" t="s">
        <v>14</v>
      </c>
      <c r="F75" s="8" t="s">
        <v>14</v>
      </c>
      <c r="G75" s="8" t="s">
        <v>14</v>
      </c>
      <c r="H75" s="8" t="s">
        <v>14</v>
      </c>
      <c r="I75" s="61"/>
      <c r="J75" s="8" t="s">
        <v>14</v>
      </c>
      <c r="K75" s="15" t="s">
        <v>14</v>
      </c>
      <c r="L75" s="15" t="s">
        <v>14</v>
      </c>
      <c r="M75" s="10"/>
      <c r="O75" s="9">
        <v>91</v>
      </c>
      <c r="P75" s="9"/>
      <c r="Q75" s="9"/>
      <c r="S75" s="57"/>
      <c r="T75" s="57"/>
      <c r="U75" s="66"/>
      <c r="V75" s="57"/>
    </row>
    <row r="76" spans="1:22" ht="25" x14ac:dyDescent="0.35">
      <c r="A76" s="33"/>
      <c r="B76" s="10" t="s">
        <v>120</v>
      </c>
      <c r="C76" s="10" t="s">
        <v>123</v>
      </c>
      <c r="D76" s="13"/>
      <c r="E76" s="8" t="s">
        <v>14</v>
      </c>
      <c r="F76" s="8" t="s">
        <v>14</v>
      </c>
      <c r="G76" s="8" t="s">
        <v>14</v>
      </c>
      <c r="H76" s="8" t="s">
        <v>14</v>
      </c>
      <c r="I76" s="71"/>
      <c r="J76" s="8" t="s">
        <v>14</v>
      </c>
      <c r="K76" s="15" t="s">
        <v>14</v>
      </c>
      <c r="L76" s="15" t="s">
        <v>14</v>
      </c>
      <c r="M76" s="10"/>
      <c r="O76" s="9">
        <v>91</v>
      </c>
      <c r="P76" s="9"/>
      <c r="Q76" s="9"/>
      <c r="S76" s="58"/>
      <c r="T76" s="58"/>
      <c r="U76" s="67"/>
      <c r="V76" s="58"/>
    </row>
    <row r="77" spans="1:22" ht="25" x14ac:dyDescent="0.35">
      <c r="A77" s="35"/>
      <c r="B77" s="10" t="s">
        <v>124</v>
      </c>
      <c r="C77" s="10" t="s">
        <v>125</v>
      </c>
      <c r="D77" s="13"/>
      <c r="E77" s="8" t="s">
        <v>14</v>
      </c>
      <c r="F77" s="8" t="s">
        <v>14</v>
      </c>
      <c r="G77" s="8" t="s">
        <v>14</v>
      </c>
      <c r="H77" s="8" t="s">
        <v>14</v>
      </c>
      <c r="I77" s="62">
        <v>10509804.200000003</v>
      </c>
      <c r="J77" s="8" t="s">
        <v>14</v>
      </c>
      <c r="K77" s="15" t="s">
        <v>14</v>
      </c>
      <c r="L77" s="15" t="s">
        <v>14</v>
      </c>
      <c r="M77" s="10"/>
      <c r="O77" s="9"/>
      <c r="P77" s="9">
        <v>92</v>
      </c>
      <c r="Q77" s="9"/>
      <c r="S77" s="56" t="s">
        <v>456</v>
      </c>
      <c r="T77" s="56" t="s">
        <v>455</v>
      </c>
      <c r="U77" s="63">
        <v>12129069.289999999</v>
      </c>
      <c r="V77" s="56" t="s">
        <v>436</v>
      </c>
    </row>
    <row r="78" spans="1:22" ht="25" x14ac:dyDescent="0.35">
      <c r="A78" s="33"/>
      <c r="B78" s="10" t="s">
        <v>124</v>
      </c>
      <c r="C78" s="10" t="s">
        <v>126</v>
      </c>
      <c r="D78" s="13"/>
      <c r="E78" s="8" t="s">
        <v>14</v>
      </c>
      <c r="F78" s="8" t="s">
        <v>14</v>
      </c>
      <c r="G78" s="8" t="s">
        <v>14</v>
      </c>
      <c r="H78" s="8" t="s">
        <v>14</v>
      </c>
      <c r="I78" s="61"/>
      <c r="J78" s="8" t="s">
        <v>14</v>
      </c>
      <c r="K78" s="15" t="s">
        <v>14</v>
      </c>
      <c r="L78" s="15" t="s">
        <v>14</v>
      </c>
      <c r="M78" s="10"/>
      <c r="O78" s="9"/>
      <c r="P78" s="9">
        <v>92</v>
      </c>
      <c r="Q78" s="9"/>
      <c r="S78" s="57"/>
      <c r="T78" s="57"/>
      <c r="U78" s="66"/>
      <c r="V78" s="57"/>
    </row>
    <row r="79" spans="1:22" ht="37.5" x14ac:dyDescent="0.35">
      <c r="A79" s="33"/>
      <c r="B79" s="10" t="s">
        <v>124</v>
      </c>
      <c r="C79" s="10" t="s">
        <v>127</v>
      </c>
      <c r="D79" s="13"/>
      <c r="E79" s="8" t="s">
        <v>14</v>
      </c>
      <c r="F79" s="8" t="s">
        <v>14</v>
      </c>
      <c r="G79" s="8" t="s">
        <v>14</v>
      </c>
      <c r="H79" s="8" t="s">
        <v>14</v>
      </c>
      <c r="I79" s="61"/>
      <c r="J79" s="8" t="s">
        <v>14</v>
      </c>
      <c r="K79" s="15" t="s">
        <v>14</v>
      </c>
      <c r="L79" s="15" t="s">
        <v>14</v>
      </c>
      <c r="M79" s="10"/>
      <c r="O79" s="9"/>
      <c r="P79" s="9">
        <v>92</v>
      </c>
      <c r="Q79" s="9"/>
      <c r="S79" s="57"/>
      <c r="T79" s="57"/>
      <c r="U79" s="66"/>
      <c r="V79" s="57"/>
    </row>
    <row r="80" spans="1:22" ht="37.5" x14ac:dyDescent="0.35">
      <c r="A80" s="33"/>
      <c r="B80" s="10" t="s">
        <v>124</v>
      </c>
      <c r="C80" s="10" t="s">
        <v>128</v>
      </c>
      <c r="D80" s="13"/>
      <c r="E80" s="8" t="s">
        <v>14</v>
      </c>
      <c r="F80" s="8" t="s">
        <v>14</v>
      </c>
      <c r="G80" s="8" t="s">
        <v>14</v>
      </c>
      <c r="H80" s="8" t="s">
        <v>14</v>
      </c>
      <c r="I80" s="61"/>
      <c r="J80" s="8" t="s">
        <v>14</v>
      </c>
      <c r="K80" s="15" t="s">
        <v>14</v>
      </c>
      <c r="L80" s="15" t="s">
        <v>14</v>
      </c>
      <c r="M80" s="10"/>
      <c r="O80" s="9"/>
      <c r="P80" s="9">
        <v>92</v>
      </c>
      <c r="Q80" s="9"/>
      <c r="S80" s="57"/>
      <c r="T80" s="57"/>
      <c r="U80" s="66"/>
      <c r="V80" s="57"/>
    </row>
    <row r="81" spans="1:22" ht="25" x14ac:dyDescent="0.35">
      <c r="A81" s="33"/>
      <c r="B81" s="10" t="s">
        <v>124</v>
      </c>
      <c r="C81" s="10" t="s">
        <v>129</v>
      </c>
      <c r="D81" s="13"/>
      <c r="E81" s="8" t="s">
        <v>14</v>
      </c>
      <c r="F81" s="8" t="s">
        <v>14</v>
      </c>
      <c r="G81" s="8" t="s">
        <v>14</v>
      </c>
      <c r="H81" s="8" t="s">
        <v>14</v>
      </c>
      <c r="I81" s="61"/>
      <c r="J81" s="8" t="s">
        <v>14</v>
      </c>
      <c r="K81" s="15" t="s">
        <v>14</v>
      </c>
      <c r="L81" s="15" t="s">
        <v>14</v>
      </c>
      <c r="M81" s="10"/>
      <c r="O81" s="9"/>
      <c r="P81" s="9">
        <v>92</v>
      </c>
      <c r="Q81" s="9"/>
      <c r="S81" s="57"/>
      <c r="T81" s="57"/>
      <c r="U81" s="66"/>
      <c r="V81" s="57"/>
    </row>
    <row r="82" spans="1:22" ht="25" x14ac:dyDescent="0.35">
      <c r="A82" s="33"/>
      <c r="B82" s="10" t="s">
        <v>124</v>
      </c>
      <c r="C82" s="10" t="s">
        <v>130</v>
      </c>
      <c r="D82" s="13"/>
      <c r="E82" s="8" t="s">
        <v>14</v>
      </c>
      <c r="F82" s="8" t="s">
        <v>14</v>
      </c>
      <c r="G82" s="8" t="s">
        <v>14</v>
      </c>
      <c r="H82" s="8" t="s">
        <v>14</v>
      </c>
      <c r="I82" s="71"/>
      <c r="J82" s="8" t="s">
        <v>14</v>
      </c>
      <c r="K82" s="15" t="s">
        <v>14</v>
      </c>
      <c r="L82" s="15" t="s">
        <v>14</v>
      </c>
      <c r="M82" s="10"/>
      <c r="O82" s="9"/>
      <c r="P82" s="9">
        <v>92</v>
      </c>
      <c r="Q82" s="9"/>
      <c r="S82" s="58"/>
      <c r="T82" s="58"/>
      <c r="U82" s="67"/>
      <c r="V82" s="58"/>
    </row>
    <row r="83" spans="1:22" ht="25" x14ac:dyDescent="0.35">
      <c r="A83" s="35"/>
      <c r="B83" s="10" t="s">
        <v>131</v>
      </c>
      <c r="C83" s="10" t="s">
        <v>132</v>
      </c>
      <c r="D83" s="13"/>
      <c r="E83" s="8" t="s">
        <v>14</v>
      </c>
      <c r="F83" s="8" t="s">
        <v>14</v>
      </c>
      <c r="G83" s="8" t="s">
        <v>14</v>
      </c>
      <c r="H83" s="8" t="s">
        <v>14</v>
      </c>
      <c r="I83" s="62">
        <v>8660059.2899999935</v>
      </c>
      <c r="J83" s="8" t="s">
        <v>14</v>
      </c>
      <c r="K83" s="15" t="s">
        <v>14</v>
      </c>
      <c r="L83" s="15" t="s">
        <v>14</v>
      </c>
      <c r="M83" s="10"/>
      <c r="O83" s="9">
        <v>93</v>
      </c>
      <c r="P83" s="9"/>
      <c r="Q83" s="9"/>
      <c r="S83" s="56" t="s">
        <v>457</v>
      </c>
      <c r="T83" s="56" t="s">
        <v>455</v>
      </c>
      <c r="U83" s="63">
        <v>7897510.96</v>
      </c>
      <c r="V83" s="56" t="s">
        <v>436</v>
      </c>
    </row>
    <row r="84" spans="1:22" ht="25" x14ac:dyDescent="0.35">
      <c r="A84" s="33"/>
      <c r="B84" s="10" t="s">
        <v>131</v>
      </c>
      <c r="C84" s="10" t="s">
        <v>133</v>
      </c>
      <c r="D84" s="13"/>
      <c r="E84" s="8" t="s">
        <v>14</v>
      </c>
      <c r="F84" s="8" t="s">
        <v>14</v>
      </c>
      <c r="G84" s="8" t="s">
        <v>14</v>
      </c>
      <c r="H84" s="8" t="s">
        <v>14</v>
      </c>
      <c r="I84" s="61"/>
      <c r="J84" s="8" t="s">
        <v>14</v>
      </c>
      <c r="K84" s="15" t="s">
        <v>14</v>
      </c>
      <c r="L84" s="15" t="s">
        <v>14</v>
      </c>
      <c r="M84" s="10"/>
      <c r="O84" s="9">
        <v>93</v>
      </c>
      <c r="P84" s="9"/>
      <c r="Q84" s="9"/>
      <c r="S84" s="57"/>
      <c r="T84" s="57"/>
      <c r="U84" s="66"/>
      <c r="V84" s="57"/>
    </row>
    <row r="85" spans="1:22" ht="25" x14ac:dyDescent="0.35">
      <c r="A85" s="33"/>
      <c r="B85" s="10" t="s">
        <v>131</v>
      </c>
      <c r="C85" s="10" t="s">
        <v>134</v>
      </c>
      <c r="D85" s="13"/>
      <c r="E85" s="8" t="s">
        <v>14</v>
      </c>
      <c r="F85" s="8" t="s">
        <v>14</v>
      </c>
      <c r="G85" s="8" t="s">
        <v>14</v>
      </c>
      <c r="H85" s="8" t="s">
        <v>14</v>
      </c>
      <c r="I85" s="71"/>
      <c r="J85" s="8" t="s">
        <v>14</v>
      </c>
      <c r="K85" s="15" t="s">
        <v>14</v>
      </c>
      <c r="L85" s="15" t="s">
        <v>14</v>
      </c>
      <c r="M85" s="10"/>
      <c r="O85" s="9">
        <v>93</v>
      </c>
      <c r="P85" s="9"/>
      <c r="Q85" s="9"/>
      <c r="S85" s="58"/>
      <c r="T85" s="58"/>
      <c r="U85" s="67"/>
      <c r="V85" s="58"/>
    </row>
    <row r="86" spans="1:22" ht="25" x14ac:dyDescent="0.35">
      <c r="A86" s="35"/>
      <c r="B86" s="10" t="s">
        <v>135</v>
      </c>
      <c r="C86" s="10" t="s">
        <v>136</v>
      </c>
      <c r="D86" s="13"/>
      <c r="E86" s="8" t="s">
        <v>14</v>
      </c>
      <c r="F86" s="8" t="s">
        <v>14</v>
      </c>
      <c r="G86" s="8" t="s">
        <v>14</v>
      </c>
      <c r="H86" s="8" t="s">
        <v>14</v>
      </c>
      <c r="I86" s="62">
        <v>9666836.2500000037</v>
      </c>
      <c r="J86" s="8" t="s">
        <v>14</v>
      </c>
      <c r="K86" s="15" t="s">
        <v>14</v>
      </c>
      <c r="L86" s="15" t="s">
        <v>14</v>
      </c>
      <c r="M86" s="10"/>
      <c r="O86" s="9"/>
      <c r="P86" s="9">
        <v>94</v>
      </c>
      <c r="Q86" s="9"/>
      <c r="S86" s="56" t="s">
        <v>458</v>
      </c>
      <c r="T86" s="56" t="s">
        <v>455</v>
      </c>
      <c r="U86" s="63">
        <v>13427995.529999999</v>
      </c>
      <c r="V86" s="56" t="s">
        <v>436</v>
      </c>
    </row>
    <row r="87" spans="1:22" ht="25" x14ac:dyDescent="0.35">
      <c r="A87" s="33"/>
      <c r="B87" s="10" t="s">
        <v>135</v>
      </c>
      <c r="C87" s="10" t="s">
        <v>137</v>
      </c>
      <c r="D87" s="13"/>
      <c r="E87" s="8" t="s">
        <v>14</v>
      </c>
      <c r="F87" s="8" t="s">
        <v>14</v>
      </c>
      <c r="G87" s="8" t="s">
        <v>14</v>
      </c>
      <c r="H87" s="8" t="s">
        <v>14</v>
      </c>
      <c r="I87" s="61"/>
      <c r="J87" s="8" t="s">
        <v>14</v>
      </c>
      <c r="K87" s="15" t="s">
        <v>14</v>
      </c>
      <c r="L87" s="15" t="s">
        <v>14</v>
      </c>
      <c r="M87" s="10"/>
      <c r="O87" s="9"/>
      <c r="P87" s="9">
        <v>94</v>
      </c>
      <c r="Q87" s="9"/>
      <c r="S87" s="57"/>
      <c r="T87" s="57"/>
      <c r="U87" s="66"/>
      <c r="V87" s="57"/>
    </row>
    <row r="88" spans="1:22" ht="25" x14ac:dyDescent="0.35">
      <c r="A88" s="33"/>
      <c r="B88" s="10" t="s">
        <v>135</v>
      </c>
      <c r="C88" s="10" t="s">
        <v>138</v>
      </c>
      <c r="D88" s="13"/>
      <c r="E88" s="8" t="s">
        <v>14</v>
      </c>
      <c r="F88" s="8" t="s">
        <v>14</v>
      </c>
      <c r="G88" s="8" t="s">
        <v>14</v>
      </c>
      <c r="H88" s="8" t="s">
        <v>14</v>
      </c>
      <c r="I88" s="61"/>
      <c r="J88" s="8" t="s">
        <v>14</v>
      </c>
      <c r="K88" s="15" t="s">
        <v>14</v>
      </c>
      <c r="L88" s="15" t="s">
        <v>14</v>
      </c>
      <c r="M88" s="10"/>
      <c r="O88" s="9"/>
      <c r="P88" s="9">
        <v>94</v>
      </c>
      <c r="Q88" s="9"/>
      <c r="S88" s="57"/>
      <c r="T88" s="57"/>
      <c r="U88" s="66"/>
      <c r="V88" s="57"/>
    </row>
    <row r="89" spans="1:22" ht="25" x14ac:dyDescent="0.35">
      <c r="A89" s="33"/>
      <c r="B89" s="10" t="s">
        <v>135</v>
      </c>
      <c r="C89" s="10" t="s">
        <v>139</v>
      </c>
      <c r="D89" s="13"/>
      <c r="E89" s="8" t="s">
        <v>14</v>
      </c>
      <c r="F89" s="8" t="s">
        <v>14</v>
      </c>
      <c r="G89" s="8" t="s">
        <v>14</v>
      </c>
      <c r="H89" s="8" t="s">
        <v>14</v>
      </c>
      <c r="I89" s="61"/>
      <c r="J89" s="8" t="s">
        <v>14</v>
      </c>
      <c r="K89" s="15" t="s">
        <v>14</v>
      </c>
      <c r="L89" s="15" t="s">
        <v>14</v>
      </c>
      <c r="M89" s="10"/>
      <c r="O89" s="9"/>
      <c r="P89" s="9">
        <v>94</v>
      </c>
      <c r="Q89" s="9"/>
      <c r="S89" s="57"/>
      <c r="T89" s="57"/>
      <c r="U89" s="66"/>
      <c r="V89" s="57"/>
    </row>
    <row r="90" spans="1:22" ht="25" x14ac:dyDescent="0.35">
      <c r="A90" s="33"/>
      <c r="B90" s="10" t="s">
        <v>135</v>
      </c>
      <c r="C90" s="10" t="s">
        <v>140</v>
      </c>
      <c r="D90" s="13"/>
      <c r="E90" s="8" t="s">
        <v>14</v>
      </c>
      <c r="F90" s="8" t="s">
        <v>14</v>
      </c>
      <c r="G90" s="8" t="s">
        <v>14</v>
      </c>
      <c r="H90" s="8" t="s">
        <v>14</v>
      </c>
      <c r="I90" s="61"/>
      <c r="J90" s="8" t="s">
        <v>14</v>
      </c>
      <c r="K90" s="15" t="s">
        <v>14</v>
      </c>
      <c r="L90" s="15" t="s">
        <v>14</v>
      </c>
      <c r="M90" s="10"/>
      <c r="O90" s="9"/>
      <c r="P90" s="9">
        <v>94</v>
      </c>
      <c r="Q90" s="9"/>
      <c r="S90" s="57"/>
      <c r="T90" s="57"/>
      <c r="U90" s="66"/>
      <c r="V90" s="57"/>
    </row>
    <row r="91" spans="1:22" ht="37.5" x14ac:dyDescent="0.35">
      <c r="A91" s="33"/>
      <c r="B91" s="10" t="s">
        <v>135</v>
      </c>
      <c r="C91" s="10" t="s">
        <v>141</v>
      </c>
      <c r="D91" s="13"/>
      <c r="E91" s="8" t="s">
        <v>14</v>
      </c>
      <c r="F91" s="8" t="s">
        <v>14</v>
      </c>
      <c r="G91" s="8" t="s">
        <v>14</v>
      </c>
      <c r="H91" s="8" t="s">
        <v>14</v>
      </c>
      <c r="I91" s="61"/>
      <c r="J91" s="8" t="s">
        <v>14</v>
      </c>
      <c r="K91" s="15" t="s">
        <v>14</v>
      </c>
      <c r="L91" s="15" t="s">
        <v>14</v>
      </c>
      <c r="M91" s="10"/>
      <c r="O91" s="9"/>
      <c r="P91" s="9">
        <v>94</v>
      </c>
      <c r="Q91" s="9"/>
      <c r="S91" s="57"/>
      <c r="T91" s="57"/>
      <c r="U91" s="66"/>
      <c r="V91" s="57"/>
    </row>
    <row r="92" spans="1:22" ht="25" x14ac:dyDescent="0.35">
      <c r="A92" s="33"/>
      <c r="B92" s="10" t="s">
        <v>135</v>
      </c>
      <c r="C92" s="10" t="s">
        <v>142</v>
      </c>
      <c r="D92" s="13"/>
      <c r="E92" s="8" t="s">
        <v>14</v>
      </c>
      <c r="F92" s="8" t="s">
        <v>14</v>
      </c>
      <c r="G92" s="8" t="s">
        <v>14</v>
      </c>
      <c r="H92" s="8" t="s">
        <v>14</v>
      </c>
      <c r="I92" s="71"/>
      <c r="J92" s="8" t="s">
        <v>14</v>
      </c>
      <c r="K92" s="15" t="s">
        <v>14</v>
      </c>
      <c r="L92" s="15" t="s">
        <v>14</v>
      </c>
      <c r="M92" s="10"/>
      <c r="O92" s="9"/>
      <c r="P92" s="9">
        <v>94</v>
      </c>
      <c r="Q92" s="9"/>
      <c r="S92" s="58"/>
      <c r="T92" s="58"/>
      <c r="U92" s="67"/>
      <c r="V92" s="58"/>
    </row>
    <row r="93" spans="1:22" ht="37.5" x14ac:dyDescent="0.35">
      <c r="A93" s="34"/>
      <c r="B93" s="10" t="s">
        <v>143</v>
      </c>
      <c r="C93" s="10" t="s">
        <v>144</v>
      </c>
      <c r="D93" s="13"/>
      <c r="E93" s="8" t="s">
        <v>14</v>
      </c>
      <c r="F93" s="8" t="s">
        <v>14</v>
      </c>
      <c r="G93" s="8" t="s">
        <v>14</v>
      </c>
      <c r="H93" s="8" t="s">
        <v>14</v>
      </c>
      <c r="I93" s="62">
        <v>2671428.59</v>
      </c>
      <c r="J93" s="8" t="s">
        <v>14</v>
      </c>
      <c r="K93" s="15" t="s">
        <v>14</v>
      </c>
      <c r="L93" s="15" t="s">
        <v>14</v>
      </c>
      <c r="M93" s="10"/>
      <c r="O93" s="9">
        <v>95</v>
      </c>
      <c r="P93" s="9"/>
      <c r="Q93" s="9"/>
      <c r="S93" s="56" t="s">
        <v>459</v>
      </c>
      <c r="T93" s="56" t="s">
        <v>455</v>
      </c>
      <c r="U93" s="63">
        <v>2931608.92</v>
      </c>
      <c r="V93" s="56" t="s">
        <v>436</v>
      </c>
    </row>
    <row r="94" spans="1:22" ht="37.5" x14ac:dyDescent="0.35">
      <c r="A94" s="33"/>
      <c r="B94" s="10" t="s">
        <v>143</v>
      </c>
      <c r="C94" s="10" t="s">
        <v>145</v>
      </c>
      <c r="D94" s="13"/>
      <c r="E94" s="8" t="s">
        <v>14</v>
      </c>
      <c r="F94" s="8" t="s">
        <v>14</v>
      </c>
      <c r="G94" s="8" t="s">
        <v>14</v>
      </c>
      <c r="H94" s="8" t="s">
        <v>14</v>
      </c>
      <c r="I94" s="61"/>
      <c r="J94" s="8" t="s">
        <v>14</v>
      </c>
      <c r="K94" s="15" t="s">
        <v>14</v>
      </c>
      <c r="L94" s="15" t="s">
        <v>14</v>
      </c>
      <c r="M94" s="10"/>
      <c r="O94" s="9">
        <v>95</v>
      </c>
      <c r="P94" s="9"/>
      <c r="Q94" s="9"/>
      <c r="S94" s="57"/>
      <c r="T94" s="57"/>
      <c r="U94" s="66"/>
      <c r="V94" s="57"/>
    </row>
    <row r="95" spans="1:22" ht="37.5" x14ac:dyDescent="0.35">
      <c r="A95" s="33"/>
      <c r="B95" s="10" t="s">
        <v>143</v>
      </c>
      <c r="C95" s="10" t="s">
        <v>146</v>
      </c>
      <c r="D95" s="13"/>
      <c r="E95" s="8" t="s">
        <v>14</v>
      </c>
      <c r="F95" s="8" t="s">
        <v>14</v>
      </c>
      <c r="G95" s="8" t="s">
        <v>14</v>
      </c>
      <c r="H95" s="8" t="s">
        <v>14</v>
      </c>
      <c r="I95" s="61"/>
      <c r="J95" s="8" t="s">
        <v>14</v>
      </c>
      <c r="K95" s="15" t="s">
        <v>14</v>
      </c>
      <c r="L95" s="15" t="s">
        <v>14</v>
      </c>
      <c r="M95" s="10"/>
      <c r="O95" s="9">
        <v>95</v>
      </c>
      <c r="P95" s="9"/>
      <c r="Q95" s="9"/>
      <c r="S95" s="57"/>
      <c r="T95" s="57"/>
      <c r="U95" s="66"/>
      <c r="V95" s="57"/>
    </row>
    <row r="96" spans="1:22" ht="37.5" x14ac:dyDescent="0.35">
      <c r="A96" s="33"/>
      <c r="B96" s="10" t="s">
        <v>143</v>
      </c>
      <c r="C96" s="10" t="s">
        <v>147</v>
      </c>
      <c r="D96" s="13"/>
      <c r="E96" s="8" t="s">
        <v>14</v>
      </c>
      <c r="F96" s="8" t="s">
        <v>14</v>
      </c>
      <c r="G96" s="8" t="s">
        <v>14</v>
      </c>
      <c r="H96" s="8" t="s">
        <v>14</v>
      </c>
      <c r="I96" s="71"/>
      <c r="J96" s="8" t="s">
        <v>14</v>
      </c>
      <c r="K96" s="15" t="s">
        <v>14</v>
      </c>
      <c r="L96" s="15" t="s">
        <v>14</v>
      </c>
      <c r="M96" s="10"/>
      <c r="O96" s="9">
        <v>95</v>
      </c>
      <c r="P96" s="9"/>
      <c r="Q96" s="9"/>
      <c r="S96" s="58"/>
      <c r="T96" s="58"/>
      <c r="U96" s="67"/>
      <c r="V96" s="58"/>
    </row>
    <row r="97" spans="1:22" ht="25" x14ac:dyDescent="0.35">
      <c r="A97" s="34"/>
      <c r="B97" s="10" t="s">
        <v>148</v>
      </c>
      <c r="C97" s="10" t="s">
        <v>149</v>
      </c>
      <c r="D97" s="13"/>
      <c r="E97" s="8" t="s">
        <v>14</v>
      </c>
      <c r="F97" s="8" t="s">
        <v>14</v>
      </c>
      <c r="G97" s="8" t="s">
        <v>14</v>
      </c>
      <c r="H97" s="8" t="s">
        <v>14</v>
      </c>
      <c r="I97" s="62">
        <v>13786555.790000003</v>
      </c>
      <c r="J97" s="8" t="s">
        <v>14</v>
      </c>
      <c r="K97" s="15" t="s">
        <v>14</v>
      </c>
      <c r="L97" s="15" t="s">
        <v>14</v>
      </c>
      <c r="M97" s="10"/>
      <c r="O97" s="9"/>
      <c r="P97" s="9">
        <v>96</v>
      </c>
      <c r="Q97" s="9"/>
      <c r="S97" s="56" t="s">
        <v>460</v>
      </c>
      <c r="T97" s="56" t="s">
        <v>461</v>
      </c>
      <c r="U97" s="63">
        <v>12850881.01</v>
      </c>
      <c r="V97" s="56" t="s">
        <v>436</v>
      </c>
    </row>
    <row r="98" spans="1:22" ht="25" x14ac:dyDescent="0.35">
      <c r="A98" s="33"/>
      <c r="B98" s="10" t="s">
        <v>148</v>
      </c>
      <c r="C98" s="10" t="s">
        <v>150</v>
      </c>
      <c r="D98" s="13"/>
      <c r="E98" s="8" t="s">
        <v>14</v>
      </c>
      <c r="F98" s="8" t="s">
        <v>14</v>
      </c>
      <c r="G98" s="8" t="s">
        <v>14</v>
      </c>
      <c r="H98" s="8" t="s">
        <v>14</v>
      </c>
      <c r="I98" s="61"/>
      <c r="J98" s="8" t="s">
        <v>14</v>
      </c>
      <c r="K98" s="15" t="s">
        <v>14</v>
      </c>
      <c r="L98" s="15" t="s">
        <v>14</v>
      </c>
      <c r="M98" s="10"/>
      <c r="O98" s="9"/>
      <c r="P98" s="9">
        <v>96</v>
      </c>
      <c r="Q98" s="9"/>
      <c r="S98" s="57"/>
      <c r="T98" s="57"/>
      <c r="U98" s="66"/>
      <c r="V98" s="57"/>
    </row>
    <row r="99" spans="1:22" ht="25" x14ac:dyDescent="0.35">
      <c r="A99" s="33"/>
      <c r="B99" s="10" t="s">
        <v>148</v>
      </c>
      <c r="C99" s="10" t="s">
        <v>151</v>
      </c>
      <c r="D99" s="13"/>
      <c r="E99" s="8" t="s">
        <v>14</v>
      </c>
      <c r="F99" s="8" t="s">
        <v>14</v>
      </c>
      <c r="G99" s="8" t="s">
        <v>14</v>
      </c>
      <c r="H99" s="8" t="s">
        <v>14</v>
      </c>
      <c r="I99" s="71"/>
      <c r="J99" s="8" t="s">
        <v>14</v>
      </c>
      <c r="K99" s="15" t="s">
        <v>14</v>
      </c>
      <c r="L99" s="15" t="s">
        <v>14</v>
      </c>
      <c r="M99" s="10"/>
      <c r="O99" s="9"/>
      <c r="P99" s="9">
        <v>96</v>
      </c>
      <c r="Q99" s="9"/>
      <c r="S99" s="58"/>
      <c r="T99" s="58"/>
      <c r="U99" s="67"/>
      <c r="V99" s="58"/>
    </row>
    <row r="100" spans="1:22" ht="25" x14ac:dyDescent="0.35">
      <c r="A100" s="34"/>
      <c r="B100" s="10" t="s">
        <v>152</v>
      </c>
      <c r="C100" s="10" t="s">
        <v>153</v>
      </c>
      <c r="D100" s="13"/>
      <c r="E100" s="8" t="s">
        <v>14</v>
      </c>
      <c r="F100" s="8" t="s">
        <v>14</v>
      </c>
      <c r="G100" s="8" t="s">
        <v>14</v>
      </c>
      <c r="H100" s="8" t="s">
        <v>14</v>
      </c>
      <c r="I100" s="62">
        <v>12582058.540000005</v>
      </c>
      <c r="J100" s="8" t="s">
        <v>14</v>
      </c>
      <c r="K100" s="15" t="s">
        <v>14</v>
      </c>
      <c r="L100" s="15" t="s">
        <v>14</v>
      </c>
      <c r="M100" s="10"/>
      <c r="O100" s="9">
        <v>97</v>
      </c>
      <c r="P100" s="9"/>
      <c r="Q100" s="9"/>
      <c r="S100" s="56" t="s">
        <v>462</v>
      </c>
      <c r="T100" s="56" t="s">
        <v>461</v>
      </c>
      <c r="U100" s="63">
        <v>12008979.949999999</v>
      </c>
      <c r="V100" s="56" t="s">
        <v>436</v>
      </c>
    </row>
    <row r="101" spans="1:22" ht="35" customHeight="1" x14ac:dyDescent="0.35">
      <c r="A101" s="33"/>
      <c r="B101" s="10" t="s">
        <v>152</v>
      </c>
      <c r="C101" s="10" t="s">
        <v>154</v>
      </c>
      <c r="D101" s="13"/>
      <c r="E101" s="8" t="s">
        <v>14</v>
      </c>
      <c r="F101" s="8" t="s">
        <v>14</v>
      </c>
      <c r="G101" s="8" t="s">
        <v>14</v>
      </c>
      <c r="H101" s="8" t="s">
        <v>14</v>
      </c>
      <c r="I101" s="71"/>
      <c r="J101" s="8" t="s">
        <v>14</v>
      </c>
      <c r="K101" s="15" t="s">
        <v>14</v>
      </c>
      <c r="L101" s="15" t="s">
        <v>14</v>
      </c>
      <c r="M101" s="10"/>
      <c r="O101" s="9">
        <v>97</v>
      </c>
      <c r="P101" s="9"/>
      <c r="Q101" s="9"/>
      <c r="S101" s="58"/>
      <c r="T101" s="58"/>
      <c r="U101" s="67"/>
      <c r="V101" s="58"/>
    </row>
    <row r="102" spans="1:22" ht="54" customHeight="1" x14ac:dyDescent="0.35">
      <c r="A102" s="33"/>
      <c r="B102" s="10" t="s">
        <v>155</v>
      </c>
      <c r="C102" s="10" t="s">
        <v>156</v>
      </c>
      <c r="D102" s="13"/>
      <c r="E102" s="8" t="s">
        <v>14</v>
      </c>
      <c r="F102" s="8" t="s">
        <v>14</v>
      </c>
      <c r="G102" s="8" t="s">
        <v>14</v>
      </c>
      <c r="H102" s="8" t="s">
        <v>14</v>
      </c>
      <c r="I102" s="25">
        <v>7968125.9100000011</v>
      </c>
      <c r="J102" s="8" t="s">
        <v>14</v>
      </c>
      <c r="K102" s="15" t="s">
        <v>14</v>
      </c>
      <c r="L102" s="15" t="s">
        <v>14</v>
      </c>
      <c r="M102" s="10"/>
      <c r="O102" s="9"/>
      <c r="P102" s="9">
        <v>98</v>
      </c>
      <c r="Q102" s="9"/>
      <c r="S102" s="38" t="s">
        <v>463</v>
      </c>
      <c r="T102" s="38" t="s">
        <v>461</v>
      </c>
      <c r="U102" s="53">
        <v>10543346</v>
      </c>
      <c r="V102" s="38" t="s">
        <v>436</v>
      </c>
    </row>
    <row r="103" spans="1:22" ht="65" customHeight="1" x14ac:dyDescent="0.35">
      <c r="A103" s="33"/>
      <c r="B103" s="10" t="s">
        <v>157</v>
      </c>
      <c r="C103" s="10" t="s">
        <v>158</v>
      </c>
      <c r="D103" s="13"/>
      <c r="E103" s="8" t="s">
        <v>14</v>
      </c>
      <c r="F103" s="8" t="s">
        <v>14</v>
      </c>
      <c r="G103" s="8" t="s">
        <v>14</v>
      </c>
      <c r="H103" s="8" t="s">
        <v>14</v>
      </c>
      <c r="I103" s="25">
        <v>6622805.6499999985</v>
      </c>
      <c r="J103" s="8" t="s">
        <v>14</v>
      </c>
      <c r="K103" s="15" t="s">
        <v>14</v>
      </c>
      <c r="L103" s="15" t="s">
        <v>14</v>
      </c>
      <c r="M103" s="10"/>
      <c r="O103" s="9">
        <v>99</v>
      </c>
      <c r="P103" s="9"/>
      <c r="Q103" s="9"/>
      <c r="S103" s="38" t="s">
        <v>464</v>
      </c>
      <c r="T103" s="38" t="s">
        <v>455</v>
      </c>
      <c r="U103" s="53">
        <v>8120993.6299999999</v>
      </c>
      <c r="V103" s="38" t="s">
        <v>436</v>
      </c>
    </row>
    <row r="104" spans="1:22" ht="50" customHeight="1" x14ac:dyDescent="0.35">
      <c r="A104" s="35"/>
      <c r="B104" s="10" t="s">
        <v>159</v>
      </c>
      <c r="C104" s="16" t="s">
        <v>160</v>
      </c>
      <c r="D104" s="13"/>
      <c r="E104" s="8" t="s">
        <v>14</v>
      </c>
      <c r="F104" s="8" t="s">
        <v>14</v>
      </c>
      <c r="G104" s="8" t="s">
        <v>14</v>
      </c>
      <c r="H104" s="8" t="s">
        <v>14</v>
      </c>
      <c r="I104" s="62">
        <v>9486977.709999999</v>
      </c>
      <c r="J104" s="8" t="s">
        <v>14</v>
      </c>
      <c r="K104" s="15" t="s">
        <v>14</v>
      </c>
      <c r="L104" s="15" t="s">
        <v>14</v>
      </c>
      <c r="M104" s="10"/>
      <c r="O104" s="9"/>
      <c r="P104" s="9">
        <v>100</v>
      </c>
      <c r="Q104" s="9"/>
      <c r="S104" s="56" t="s">
        <v>465</v>
      </c>
      <c r="T104" s="56" t="s">
        <v>455</v>
      </c>
      <c r="U104" s="63">
        <v>10112542.6</v>
      </c>
      <c r="V104" s="56" t="s">
        <v>436</v>
      </c>
    </row>
    <row r="105" spans="1:22" ht="36" customHeight="1" x14ac:dyDescent="0.35">
      <c r="A105" s="33"/>
      <c r="B105" s="10" t="s">
        <v>159</v>
      </c>
      <c r="C105" s="16" t="s">
        <v>161</v>
      </c>
      <c r="D105" s="13"/>
      <c r="E105" s="8" t="s">
        <v>14</v>
      </c>
      <c r="F105" s="8" t="s">
        <v>14</v>
      </c>
      <c r="G105" s="8" t="s">
        <v>14</v>
      </c>
      <c r="H105" s="8" t="s">
        <v>14</v>
      </c>
      <c r="I105" s="61"/>
      <c r="J105" s="8" t="s">
        <v>14</v>
      </c>
      <c r="K105" s="15" t="s">
        <v>14</v>
      </c>
      <c r="L105" s="15" t="s">
        <v>14</v>
      </c>
      <c r="M105" s="10"/>
      <c r="O105" s="9"/>
      <c r="P105" s="9">
        <v>100</v>
      </c>
      <c r="Q105" s="9"/>
      <c r="S105" s="57"/>
      <c r="T105" s="57"/>
      <c r="U105" s="66"/>
      <c r="V105" s="57"/>
    </row>
    <row r="106" spans="1:22" ht="37.5" x14ac:dyDescent="0.35">
      <c r="A106" s="33"/>
      <c r="B106" s="10" t="s">
        <v>159</v>
      </c>
      <c r="C106" s="16" t="s">
        <v>162</v>
      </c>
      <c r="D106" s="13"/>
      <c r="E106" s="8" t="s">
        <v>14</v>
      </c>
      <c r="F106" s="8" t="s">
        <v>14</v>
      </c>
      <c r="G106" s="8" t="s">
        <v>14</v>
      </c>
      <c r="H106" s="8" t="s">
        <v>14</v>
      </c>
      <c r="I106" s="71"/>
      <c r="J106" s="8" t="s">
        <v>14</v>
      </c>
      <c r="K106" s="15" t="s">
        <v>14</v>
      </c>
      <c r="L106" s="15" t="s">
        <v>14</v>
      </c>
      <c r="M106" s="10"/>
      <c r="O106" s="39"/>
      <c r="P106" s="39">
        <v>100</v>
      </c>
      <c r="Q106" s="41">
        <v>103</v>
      </c>
      <c r="S106" s="58"/>
      <c r="T106" s="58"/>
      <c r="U106" s="67"/>
      <c r="V106" s="58"/>
    </row>
    <row r="107" spans="1:22" ht="25" x14ac:dyDescent="0.35">
      <c r="A107" s="35"/>
      <c r="B107" s="10" t="s">
        <v>163</v>
      </c>
      <c r="C107" s="16" t="s">
        <v>164</v>
      </c>
      <c r="D107" s="13"/>
      <c r="E107" s="8" t="s">
        <v>14</v>
      </c>
      <c r="F107" s="8" t="s">
        <v>14</v>
      </c>
      <c r="G107" s="8" t="s">
        <v>14</v>
      </c>
      <c r="H107" s="8" t="s">
        <v>14</v>
      </c>
      <c r="I107" s="62">
        <v>1004992.82</v>
      </c>
      <c r="J107" s="8" t="s">
        <v>14</v>
      </c>
      <c r="K107" s="15" t="s">
        <v>14</v>
      </c>
      <c r="L107" s="15" t="s">
        <v>14</v>
      </c>
      <c r="M107" s="10"/>
      <c r="O107" s="39">
        <v>101</v>
      </c>
      <c r="P107" s="39"/>
      <c r="Q107" s="41">
        <v>104</v>
      </c>
      <c r="S107" s="56" t="s">
        <v>466</v>
      </c>
      <c r="T107" s="56" t="s">
        <v>467</v>
      </c>
      <c r="U107" s="63">
        <v>772832.85</v>
      </c>
      <c r="V107" s="68" t="s">
        <v>575</v>
      </c>
    </row>
    <row r="108" spans="1:22" ht="39" customHeight="1" x14ac:dyDescent="0.35">
      <c r="A108" s="33"/>
      <c r="B108" s="10" t="s">
        <v>163</v>
      </c>
      <c r="C108" s="16" t="s">
        <v>165</v>
      </c>
      <c r="D108" s="13"/>
      <c r="E108" s="8" t="s">
        <v>14</v>
      </c>
      <c r="F108" s="8" t="s">
        <v>14</v>
      </c>
      <c r="G108" s="8" t="s">
        <v>14</v>
      </c>
      <c r="H108" s="8" t="s">
        <v>14</v>
      </c>
      <c r="I108" s="71"/>
      <c r="J108" s="8" t="s">
        <v>14</v>
      </c>
      <c r="K108" s="15" t="s">
        <v>14</v>
      </c>
      <c r="L108" s="15" t="s">
        <v>14</v>
      </c>
      <c r="M108" s="10"/>
      <c r="O108" s="39">
        <v>101</v>
      </c>
      <c r="P108" s="39"/>
      <c r="Q108" s="41">
        <v>104</v>
      </c>
      <c r="S108" s="58"/>
      <c r="T108" s="58"/>
      <c r="U108" s="67"/>
      <c r="V108" s="70"/>
    </row>
    <row r="109" spans="1:22" ht="59" customHeight="1" x14ac:dyDescent="0.35">
      <c r="A109" s="33"/>
      <c r="B109" s="10" t="s">
        <v>166</v>
      </c>
      <c r="C109" s="16" t="s">
        <v>167</v>
      </c>
      <c r="D109" s="13"/>
      <c r="E109" s="8" t="s">
        <v>14</v>
      </c>
      <c r="F109" s="8" t="s">
        <v>14</v>
      </c>
      <c r="G109" s="8" t="s">
        <v>14</v>
      </c>
      <c r="H109" s="8" t="s">
        <v>14</v>
      </c>
      <c r="I109" s="25">
        <v>15641545.199999996</v>
      </c>
      <c r="J109" s="8" t="s">
        <v>14</v>
      </c>
      <c r="K109" s="15" t="s">
        <v>14</v>
      </c>
      <c r="L109" s="15" t="s">
        <v>14</v>
      </c>
      <c r="M109" s="10"/>
      <c r="O109" s="39"/>
      <c r="P109" s="39">
        <v>102</v>
      </c>
      <c r="Q109" s="41">
        <v>105</v>
      </c>
      <c r="S109" s="38" t="s">
        <v>468</v>
      </c>
      <c r="T109" s="38" t="s">
        <v>455</v>
      </c>
      <c r="U109" s="53">
        <v>17674924</v>
      </c>
      <c r="V109" s="38" t="s">
        <v>436</v>
      </c>
    </row>
    <row r="110" spans="1:22" ht="25" x14ac:dyDescent="0.35">
      <c r="A110" s="35"/>
      <c r="B110" s="10" t="s">
        <v>168</v>
      </c>
      <c r="C110" s="10" t="s">
        <v>169</v>
      </c>
      <c r="D110" s="13"/>
      <c r="E110" s="8" t="s">
        <v>14</v>
      </c>
      <c r="F110" s="8" t="s">
        <v>14</v>
      </c>
      <c r="G110" s="8" t="s">
        <v>14</v>
      </c>
      <c r="H110" s="8" t="s">
        <v>14</v>
      </c>
      <c r="I110" s="62">
        <v>10075038.859999998</v>
      </c>
      <c r="J110" s="8" t="s">
        <v>14</v>
      </c>
      <c r="K110" s="15" t="s">
        <v>14</v>
      </c>
      <c r="L110" s="15" t="s">
        <v>14</v>
      </c>
      <c r="M110" s="10"/>
      <c r="O110" s="39">
        <v>103</v>
      </c>
      <c r="P110" s="39"/>
      <c r="Q110" s="41">
        <v>106</v>
      </c>
      <c r="S110" s="56" t="s">
        <v>577</v>
      </c>
      <c r="T110" s="56" t="s">
        <v>469</v>
      </c>
      <c r="U110" s="63">
        <v>8090723.04</v>
      </c>
      <c r="V110" s="68" t="s">
        <v>575</v>
      </c>
    </row>
    <row r="111" spans="1:22" ht="25" x14ac:dyDescent="0.35">
      <c r="A111" s="33"/>
      <c r="B111" s="10" t="s">
        <v>168</v>
      </c>
      <c r="C111" s="10" t="s">
        <v>170</v>
      </c>
      <c r="D111" s="13"/>
      <c r="E111" s="8" t="s">
        <v>14</v>
      </c>
      <c r="F111" s="8" t="s">
        <v>14</v>
      </c>
      <c r="G111" s="8" t="s">
        <v>14</v>
      </c>
      <c r="H111" s="8" t="s">
        <v>14</v>
      </c>
      <c r="I111" s="61"/>
      <c r="J111" s="8" t="s">
        <v>14</v>
      </c>
      <c r="K111" s="15" t="s">
        <v>14</v>
      </c>
      <c r="L111" s="15" t="s">
        <v>14</v>
      </c>
      <c r="M111" s="10"/>
      <c r="O111" s="39">
        <v>103</v>
      </c>
      <c r="P111" s="39"/>
      <c r="Q111" s="41">
        <v>106</v>
      </c>
      <c r="S111" s="57"/>
      <c r="T111" s="57"/>
      <c r="U111" s="66"/>
      <c r="V111" s="69"/>
    </row>
    <row r="112" spans="1:22" ht="37.5" x14ac:dyDescent="0.35">
      <c r="A112" s="33"/>
      <c r="B112" s="10" t="s">
        <v>168</v>
      </c>
      <c r="C112" s="10" t="s">
        <v>171</v>
      </c>
      <c r="D112" s="13"/>
      <c r="E112" s="8" t="s">
        <v>14</v>
      </c>
      <c r="F112" s="8" t="s">
        <v>14</v>
      </c>
      <c r="G112" s="8" t="s">
        <v>14</v>
      </c>
      <c r="H112" s="8" t="s">
        <v>14</v>
      </c>
      <c r="I112" s="61"/>
      <c r="J112" s="8" t="s">
        <v>14</v>
      </c>
      <c r="K112" s="15" t="s">
        <v>14</v>
      </c>
      <c r="L112" s="15" t="s">
        <v>14</v>
      </c>
      <c r="M112" s="10"/>
      <c r="O112" s="39">
        <v>103</v>
      </c>
      <c r="P112" s="39"/>
      <c r="Q112" s="41">
        <v>106</v>
      </c>
      <c r="S112" s="57"/>
      <c r="T112" s="57"/>
      <c r="U112" s="66"/>
      <c r="V112" s="69"/>
    </row>
    <row r="113" spans="1:22" ht="37.5" x14ac:dyDescent="0.35">
      <c r="A113" s="33"/>
      <c r="B113" s="10" t="s">
        <v>168</v>
      </c>
      <c r="C113" s="10" t="s">
        <v>172</v>
      </c>
      <c r="D113" s="13"/>
      <c r="E113" s="8" t="s">
        <v>14</v>
      </c>
      <c r="F113" s="8" t="s">
        <v>14</v>
      </c>
      <c r="G113" s="8" t="s">
        <v>14</v>
      </c>
      <c r="H113" s="8" t="s">
        <v>14</v>
      </c>
      <c r="I113" s="71"/>
      <c r="J113" s="8" t="s">
        <v>14</v>
      </c>
      <c r="K113" s="15" t="s">
        <v>14</v>
      </c>
      <c r="L113" s="15" t="s">
        <v>14</v>
      </c>
      <c r="M113" s="10"/>
      <c r="O113" s="40">
        <v>103</v>
      </c>
      <c r="P113" s="41">
        <v>106</v>
      </c>
      <c r="Q113" s="40"/>
      <c r="S113" s="58"/>
      <c r="T113" s="58"/>
      <c r="U113" s="67"/>
      <c r="V113" s="70"/>
    </row>
    <row r="114" spans="1:22" ht="25" x14ac:dyDescent="0.35">
      <c r="A114" s="35"/>
      <c r="B114" s="10" t="s">
        <v>173</v>
      </c>
      <c r="C114" s="10" t="s">
        <v>174</v>
      </c>
      <c r="D114" s="13"/>
      <c r="E114" s="8" t="s">
        <v>14</v>
      </c>
      <c r="F114" s="8" t="s">
        <v>14</v>
      </c>
      <c r="G114" s="8" t="s">
        <v>14</v>
      </c>
      <c r="H114" s="8" t="s">
        <v>14</v>
      </c>
      <c r="I114" s="62">
        <v>11505151.970000001</v>
      </c>
      <c r="J114" s="8" t="s">
        <v>14</v>
      </c>
      <c r="K114" s="15" t="s">
        <v>14</v>
      </c>
      <c r="L114" s="15" t="s">
        <v>14</v>
      </c>
      <c r="M114" s="10"/>
      <c r="O114" s="9">
        <v>107</v>
      </c>
      <c r="P114" s="9"/>
      <c r="Q114" s="9"/>
      <c r="S114" s="56" t="s">
        <v>470</v>
      </c>
      <c r="T114" s="56" t="s">
        <v>461</v>
      </c>
      <c r="U114" s="63">
        <v>9334141.5600000005</v>
      </c>
      <c r="V114" s="68" t="s">
        <v>575</v>
      </c>
    </row>
    <row r="115" spans="1:22" ht="32.5" customHeight="1" x14ac:dyDescent="0.35">
      <c r="A115" s="33"/>
      <c r="B115" s="10" t="s">
        <v>173</v>
      </c>
      <c r="C115" s="10" t="s">
        <v>175</v>
      </c>
      <c r="D115" s="13"/>
      <c r="E115" s="8" t="s">
        <v>14</v>
      </c>
      <c r="F115" s="8" t="s">
        <v>14</v>
      </c>
      <c r="G115" s="8" t="s">
        <v>14</v>
      </c>
      <c r="H115" s="8" t="s">
        <v>14</v>
      </c>
      <c r="I115" s="71"/>
      <c r="J115" s="8" t="s">
        <v>14</v>
      </c>
      <c r="K115" s="15" t="s">
        <v>14</v>
      </c>
      <c r="L115" s="15" t="s">
        <v>14</v>
      </c>
      <c r="M115" s="10"/>
      <c r="O115" s="9">
        <v>107</v>
      </c>
      <c r="P115" s="9"/>
      <c r="Q115" s="9"/>
      <c r="S115" s="58"/>
      <c r="T115" s="58"/>
      <c r="U115" s="67"/>
      <c r="V115" s="70"/>
    </row>
    <row r="116" spans="1:22" ht="67.5" customHeight="1" x14ac:dyDescent="0.35">
      <c r="A116" s="33"/>
      <c r="B116" s="10" t="s">
        <v>176</v>
      </c>
      <c r="C116" s="10" t="s">
        <v>177</v>
      </c>
      <c r="D116" s="13"/>
      <c r="E116" s="8" t="s">
        <v>14</v>
      </c>
      <c r="F116" s="8" t="s">
        <v>14</v>
      </c>
      <c r="G116" s="8" t="s">
        <v>14</v>
      </c>
      <c r="H116" s="8" t="s">
        <v>14</v>
      </c>
      <c r="I116" s="25">
        <v>9540474.2599999998</v>
      </c>
      <c r="J116" s="8" t="s">
        <v>14</v>
      </c>
      <c r="K116" s="15" t="s">
        <v>14</v>
      </c>
      <c r="L116" s="15" t="s">
        <v>14</v>
      </c>
      <c r="M116" s="10"/>
      <c r="O116" s="9"/>
      <c r="P116" s="9">
        <v>108</v>
      </c>
      <c r="Q116" s="9"/>
      <c r="S116" s="38" t="s">
        <v>471</v>
      </c>
      <c r="T116" s="38" t="s">
        <v>472</v>
      </c>
      <c r="U116" s="53">
        <v>8237937.1500000004</v>
      </c>
      <c r="V116" s="42" t="s">
        <v>575</v>
      </c>
    </row>
    <row r="117" spans="1:22" ht="58.5" customHeight="1" x14ac:dyDescent="0.35">
      <c r="A117" s="33"/>
      <c r="B117" s="10" t="s">
        <v>178</v>
      </c>
      <c r="C117" s="10" t="s">
        <v>179</v>
      </c>
      <c r="D117" s="13"/>
      <c r="E117" s="8" t="s">
        <v>14</v>
      </c>
      <c r="F117" s="8" t="s">
        <v>14</v>
      </c>
      <c r="G117" s="8" t="s">
        <v>14</v>
      </c>
      <c r="H117" s="8" t="s">
        <v>14</v>
      </c>
      <c r="I117" s="25">
        <v>3355021.5000000005</v>
      </c>
      <c r="J117" s="8" t="s">
        <v>14</v>
      </c>
      <c r="K117" s="15" t="s">
        <v>14</v>
      </c>
      <c r="L117" s="15" t="s">
        <v>14</v>
      </c>
      <c r="M117" s="10"/>
      <c r="O117" s="9">
        <v>109</v>
      </c>
      <c r="P117" s="9"/>
      <c r="Q117" s="9"/>
      <c r="S117" s="38" t="s">
        <v>473</v>
      </c>
      <c r="T117" s="38" t="s">
        <v>455</v>
      </c>
      <c r="U117" s="53">
        <v>3652438.65</v>
      </c>
      <c r="V117" s="38" t="s">
        <v>436</v>
      </c>
    </row>
    <row r="118" spans="1:22" ht="43.5" customHeight="1" x14ac:dyDescent="0.35">
      <c r="A118" s="35"/>
      <c r="B118" s="10" t="s">
        <v>180</v>
      </c>
      <c r="C118" s="10" t="s">
        <v>181</v>
      </c>
      <c r="D118" s="13"/>
      <c r="E118" s="8" t="s">
        <v>14</v>
      </c>
      <c r="F118" s="8" t="s">
        <v>14</v>
      </c>
      <c r="G118" s="8" t="s">
        <v>14</v>
      </c>
      <c r="H118" s="8" t="s">
        <v>14</v>
      </c>
      <c r="I118" s="62">
        <v>1887744.9099999992</v>
      </c>
      <c r="J118" s="8" t="s">
        <v>14</v>
      </c>
      <c r="K118" s="15" t="s">
        <v>14</v>
      </c>
      <c r="L118" s="15" t="s">
        <v>14</v>
      </c>
      <c r="M118" s="10"/>
      <c r="O118" s="9"/>
      <c r="P118" s="9">
        <v>110</v>
      </c>
      <c r="Q118" s="9"/>
      <c r="S118" s="56" t="s">
        <v>474</v>
      </c>
      <c r="T118" s="56" t="s">
        <v>475</v>
      </c>
      <c r="U118" s="63">
        <v>2107084.09</v>
      </c>
      <c r="V118" s="56" t="s">
        <v>436</v>
      </c>
    </row>
    <row r="119" spans="1:22" ht="43.5" customHeight="1" x14ac:dyDescent="0.35">
      <c r="A119" s="33"/>
      <c r="B119" s="10" t="s">
        <v>180</v>
      </c>
      <c r="C119" s="10" t="s">
        <v>182</v>
      </c>
      <c r="D119" s="13"/>
      <c r="E119" s="8" t="s">
        <v>14</v>
      </c>
      <c r="F119" s="8" t="s">
        <v>14</v>
      </c>
      <c r="G119" s="8" t="s">
        <v>14</v>
      </c>
      <c r="H119" s="8" t="s">
        <v>14</v>
      </c>
      <c r="I119" s="71"/>
      <c r="J119" s="8" t="s">
        <v>14</v>
      </c>
      <c r="K119" s="15" t="s">
        <v>14</v>
      </c>
      <c r="L119" s="15" t="s">
        <v>14</v>
      </c>
      <c r="M119" s="10"/>
      <c r="O119" s="9"/>
      <c r="P119" s="9">
        <v>110</v>
      </c>
      <c r="Q119" s="9"/>
      <c r="S119" s="58"/>
      <c r="T119" s="58"/>
      <c r="U119" s="67"/>
      <c r="V119" s="58"/>
    </row>
    <row r="120" spans="1:22" ht="25" x14ac:dyDescent="0.35">
      <c r="A120" s="35"/>
      <c r="B120" s="10" t="s">
        <v>183</v>
      </c>
      <c r="C120" s="10" t="s">
        <v>184</v>
      </c>
      <c r="D120" s="13"/>
      <c r="E120" s="8" t="s">
        <v>14</v>
      </c>
      <c r="F120" s="8" t="s">
        <v>14</v>
      </c>
      <c r="G120" s="8" t="s">
        <v>14</v>
      </c>
      <c r="H120" s="8" t="s">
        <v>14</v>
      </c>
      <c r="I120" s="62">
        <v>31326762.979999989</v>
      </c>
      <c r="J120" s="8" t="s">
        <v>14</v>
      </c>
      <c r="K120" s="15" t="s">
        <v>14</v>
      </c>
      <c r="L120" s="15" t="s">
        <v>14</v>
      </c>
      <c r="M120" s="10"/>
      <c r="O120" s="9">
        <v>111</v>
      </c>
      <c r="P120" s="9"/>
      <c r="Q120" s="9"/>
      <c r="S120" s="56" t="s">
        <v>476</v>
      </c>
      <c r="T120" s="56" t="s">
        <v>477</v>
      </c>
      <c r="U120" s="63">
        <v>29463227.82</v>
      </c>
      <c r="V120" s="56" t="s">
        <v>436</v>
      </c>
    </row>
    <row r="121" spans="1:22" ht="25" x14ac:dyDescent="0.35">
      <c r="A121" s="33"/>
      <c r="B121" s="10" t="s">
        <v>183</v>
      </c>
      <c r="C121" s="10" t="s">
        <v>185</v>
      </c>
      <c r="D121" s="13"/>
      <c r="E121" s="8" t="s">
        <v>14</v>
      </c>
      <c r="F121" s="8" t="s">
        <v>14</v>
      </c>
      <c r="G121" s="8" t="s">
        <v>14</v>
      </c>
      <c r="H121" s="8" t="s">
        <v>14</v>
      </c>
      <c r="I121" s="61"/>
      <c r="J121" s="8" t="s">
        <v>14</v>
      </c>
      <c r="K121" s="15" t="s">
        <v>14</v>
      </c>
      <c r="L121" s="15" t="s">
        <v>14</v>
      </c>
      <c r="M121" s="10"/>
      <c r="O121" s="9">
        <v>111</v>
      </c>
      <c r="P121" s="9"/>
      <c r="Q121" s="9"/>
      <c r="S121" s="57"/>
      <c r="T121" s="57"/>
      <c r="U121" s="66"/>
      <c r="V121" s="57"/>
    </row>
    <row r="122" spans="1:22" ht="25" x14ac:dyDescent="0.35">
      <c r="A122" s="33"/>
      <c r="B122" s="10" t="s">
        <v>183</v>
      </c>
      <c r="C122" s="10" t="s">
        <v>186</v>
      </c>
      <c r="D122" s="13"/>
      <c r="E122" s="8" t="s">
        <v>14</v>
      </c>
      <c r="F122" s="8" t="s">
        <v>14</v>
      </c>
      <c r="G122" s="8" t="s">
        <v>14</v>
      </c>
      <c r="H122" s="8" t="s">
        <v>14</v>
      </c>
      <c r="I122" s="61"/>
      <c r="J122" s="8" t="s">
        <v>14</v>
      </c>
      <c r="K122" s="15" t="s">
        <v>14</v>
      </c>
      <c r="L122" s="15" t="s">
        <v>14</v>
      </c>
      <c r="M122" s="10"/>
      <c r="O122" s="9">
        <v>111</v>
      </c>
      <c r="P122" s="9"/>
      <c r="Q122" s="9"/>
      <c r="S122" s="57"/>
      <c r="T122" s="57"/>
      <c r="U122" s="66"/>
      <c r="V122" s="57"/>
    </row>
    <row r="123" spans="1:22" ht="25" x14ac:dyDescent="0.35">
      <c r="A123" s="33"/>
      <c r="B123" s="10" t="s">
        <v>183</v>
      </c>
      <c r="C123" s="10" t="s">
        <v>187</v>
      </c>
      <c r="D123" s="13"/>
      <c r="E123" s="8" t="s">
        <v>14</v>
      </c>
      <c r="F123" s="8" t="s">
        <v>14</v>
      </c>
      <c r="G123" s="8" t="s">
        <v>14</v>
      </c>
      <c r="H123" s="8" t="s">
        <v>14</v>
      </c>
      <c r="I123" s="61"/>
      <c r="J123" s="8" t="s">
        <v>14</v>
      </c>
      <c r="K123" s="15" t="s">
        <v>14</v>
      </c>
      <c r="L123" s="15" t="s">
        <v>14</v>
      </c>
      <c r="M123" s="10"/>
      <c r="O123" s="9">
        <v>111</v>
      </c>
      <c r="P123" s="9"/>
      <c r="Q123" s="9"/>
      <c r="S123" s="57"/>
      <c r="T123" s="57"/>
      <c r="U123" s="66"/>
      <c r="V123" s="57"/>
    </row>
    <row r="124" spans="1:22" ht="25" x14ac:dyDescent="0.35">
      <c r="A124" s="33"/>
      <c r="B124" s="10" t="s">
        <v>183</v>
      </c>
      <c r="C124" s="10" t="s">
        <v>188</v>
      </c>
      <c r="D124" s="13"/>
      <c r="E124" s="8" t="s">
        <v>14</v>
      </c>
      <c r="F124" s="8" t="s">
        <v>14</v>
      </c>
      <c r="G124" s="8" t="s">
        <v>14</v>
      </c>
      <c r="H124" s="8" t="s">
        <v>14</v>
      </c>
      <c r="I124" s="61"/>
      <c r="J124" s="8" t="s">
        <v>14</v>
      </c>
      <c r="K124" s="15" t="s">
        <v>14</v>
      </c>
      <c r="L124" s="15" t="s">
        <v>14</v>
      </c>
      <c r="M124" s="10"/>
      <c r="O124" s="9">
        <v>111</v>
      </c>
      <c r="P124" s="9"/>
      <c r="Q124" s="9"/>
      <c r="S124" s="57"/>
      <c r="T124" s="57"/>
      <c r="U124" s="66"/>
      <c r="V124" s="57"/>
    </row>
    <row r="125" spans="1:22" ht="37.5" x14ac:dyDescent="0.35">
      <c r="A125" s="33"/>
      <c r="B125" s="10" t="s">
        <v>189</v>
      </c>
      <c r="C125" s="10" t="s">
        <v>190</v>
      </c>
      <c r="D125" s="13"/>
      <c r="E125" s="8" t="s">
        <v>14</v>
      </c>
      <c r="F125" s="8" t="s">
        <v>14</v>
      </c>
      <c r="G125" s="8" t="s">
        <v>14</v>
      </c>
      <c r="H125" s="8" t="s">
        <v>14</v>
      </c>
      <c r="I125" s="71"/>
      <c r="J125" s="8" t="s">
        <v>14</v>
      </c>
      <c r="K125" s="15" t="s">
        <v>14</v>
      </c>
      <c r="L125" s="15" t="s">
        <v>14</v>
      </c>
      <c r="M125" s="10"/>
      <c r="O125" s="9">
        <v>111</v>
      </c>
      <c r="P125" s="9"/>
      <c r="Q125" s="9"/>
      <c r="S125" s="58"/>
      <c r="T125" s="58"/>
      <c r="U125" s="67"/>
      <c r="V125" s="58"/>
    </row>
    <row r="126" spans="1:22" ht="60" customHeight="1" x14ac:dyDescent="0.35">
      <c r="A126" s="33"/>
      <c r="B126" s="10" t="s">
        <v>191</v>
      </c>
      <c r="C126" s="10" t="s">
        <v>192</v>
      </c>
      <c r="D126" s="13"/>
      <c r="E126" s="8" t="s">
        <v>14</v>
      </c>
      <c r="F126" s="8" t="s">
        <v>14</v>
      </c>
      <c r="G126" s="8" t="s">
        <v>14</v>
      </c>
      <c r="H126" s="8" t="s">
        <v>14</v>
      </c>
      <c r="I126" s="25">
        <v>1788979.1899999997</v>
      </c>
      <c r="J126" s="8" t="s">
        <v>14</v>
      </c>
      <c r="K126" s="15" t="s">
        <v>14</v>
      </c>
      <c r="L126" s="15" t="s">
        <v>14</v>
      </c>
      <c r="M126" s="10"/>
      <c r="O126" s="9"/>
      <c r="P126" s="9">
        <v>112</v>
      </c>
      <c r="Q126" s="9"/>
      <c r="S126" s="38" t="s">
        <v>478</v>
      </c>
      <c r="T126" s="38" t="s">
        <v>455</v>
      </c>
      <c r="U126" s="53">
        <v>2092985.34</v>
      </c>
      <c r="V126" s="38" t="s">
        <v>436</v>
      </c>
    </row>
    <row r="127" spans="1:22" ht="37.5" x14ac:dyDescent="0.35">
      <c r="A127" s="35"/>
      <c r="B127" s="10" t="s">
        <v>193</v>
      </c>
      <c r="C127" s="10" t="s">
        <v>194</v>
      </c>
      <c r="D127" s="13"/>
      <c r="E127" s="8" t="s">
        <v>14</v>
      </c>
      <c r="F127" s="8" t="s">
        <v>14</v>
      </c>
      <c r="G127" s="8" t="s">
        <v>14</v>
      </c>
      <c r="H127" s="8" t="s">
        <v>14</v>
      </c>
      <c r="I127" s="62">
        <v>4165161.3499999992</v>
      </c>
      <c r="J127" s="8" t="s">
        <v>14</v>
      </c>
      <c r="K127" s="15" t="s">
        <v>14</v>
      </c>
      <c r="L127" s="15" t="s">
        <v>14</v>
      </c>
      <c r="M127" s="10"/>
      <c r="O127" s="9">
        <v>113</v>
      </c>
      <c r="P127" s="9"/>
      <c r="Q127" s="9"/>
      <c r="S127" s="56" t="s">
        <v>479</v>
      </c>
      <c r="T127" s="56" t="s">
        <v>480</v>
      </c>
      <c r="U127" s="63">
        <v>2977469.95</v>
      </c>
      <c r="V127" s="68" t="s">
        <v>575</v>
      </c>
    </row>
    <row r="128" spans="1:22" ht="37.5" x14ac:dyDescent="0.35">
      <c r="A128" s="33"/>
      <c r="B128" s="10" t="s">
        <v>193</v>
      </c>
      <c r="C128" s="10" t="s">
        <v>195</v>
      </c>
      <c r="D128" s="13"/>
      <c r="E128" s="8" t="s">
        <v>14</v>
      </c>
      <c r="F128" s="8" t="s">
        <v>14</v>
      </c>
      <c r="G128" s="8" t="s">
        <v>14</v>
      </c>
      <c r="H128" s="8" t="s">
        <v>14</v>
      </c>
      <c r="I128" s="61"/>
      <c r="J128" s="8" t="s">
        <v>14</v>
      </c>
      <c r="K128" s="15" t="s">
        <v>14</v>
      </c>
      <c r="L128" s="15" t="s">
        <v>14</v>
      </c>
      <c r="M128" s="10"/>
      <c r="O128" s="9">
        <v>113</v>
      </c>
      <c r="P128" s="9"/>
      <c r="Q128" s="9"/>
      <c r="S128" s="57"/>
      <c r="T128" s="57"/>
      <c r="U128" s="66"/>
      <c r="V128" s="69"/>
    </row>
    <row r="129" spans="1:22" ht="37.5" x14ac:dyDescent="0.35">
      <c r="A129" s="33"/>
      <c r="B129" s="10" t="s">
        <v>196</v>
      </c>
      <c r="C129" s="10" t="s">
        <v>197</v>
      </c>
      <c r="D129" s="13"/>
      <c r="E129" s="8" t="s">
        <v>14</v>
      </c>
      <c r="F129" s="8" t="s">
        <v>14</v>
      </c>
      <c r="G129" s="8" t="s">
        <v>14</v>
      </c>
      <c r="H129" s="8" t="s">
        <v>14</v>
      </c>
      <c r="I129" s="61"/>
      <c r="J129" s="8" t="s">
        <v>14</v>
      </c>
      <c r="K129" s="15" t="s">
        <v>14</v>
      </c>
      <c r="L129" s="15" t="s">
        <v>14</v>
      </c>
      <c r="M129" s="10"/>
      <c r="O129" s="9">
        <v>113</v>
      </c>
      <c r="P129" s="9"/>
      <c r="Q129" s="9"/>
      <c r="S129" s="57"/>
      <c r="T129" s="57"/>
      <c r="U129" s="66"/>
      <c r="V129" s="69"/>
    </row>
    <row r="130" spans="1:22" ht="37.5" x14ac:dyDescent="0.35">
      <c r="A130" s="33"/>
      <c r="B130" s="10" t="s">
        <v>196</v>
      </c>
      <c r="C130" s="10" t="s">
        <v>198</v>
      </c>
      <c r="D130" s="13"/>
      <c r="E130" s="8" t="s">
        <v>14</v>
      </c>
      <c r="F130" s="8" t="s">
        <v>14</v>
      </c>
      <c r="G130" s="8" t="s">
        <v>14</v>
      </c>
      <c r="H130" s="8" t="s">
        <v>14</v>
      </c>
      <c r="I130" s="61"/>
      <c r="J130" s="8" t="s">
        <v>14</v>
      </c>
      <c r="K130" s="15" t="s">
        <v>14</v>
      </c>
      <c r="L130" s="15" t="s">
        <v>14</v>
      </c>
      <c r="M130" s="10"/>
      <c r="O130" s="9">
        <v>113</v>
      </c>
      <c r="P130" s="9"/>
      <c r="Q130" s="9"/>
      <c r="S130" s="57"/>
      <c r="T130" s="57"/>
      <c r="U130" s="66"/>
      <c r="V130" s="69"/>
    </row>
    <row r="131" spans="1:22" ht="37.5" x14ac:dyDescent="0.35">
      <c r="A131" s="33"/>
      <c r="B131" s="10" t="s">
        <v>199</v>
      </c>
      <c r="C131" s="10" t="s">
        <v>200</v>
      </c>
      <c r="D131" s="13"/>
      <c r="E131" s="8" t="s">
        <v>14</v>
      </c>
      <c r="F131" s="8" t="s">
        <v>14</v>
      </c>
      <c r="G131" s="8" t="s">
        <v>14</v>
      </c>
      <c r="H131" s="8" t="s">
        <v>14</v>
      </c>
      <c r="I131" s="61"/>
      <c r="J131" s="8" t="s">
        <v>14</v>
      </c>
      <c r="K131" s="15" t="s">
        <v>14</v>
      </c>
      <c r="L131" s="15" t="s">
        <v>14</v>
      </c>
      <c r="M131" s="10"/>
      <c r="O131" s="9">
        <v>113</v>
      </c>
      <c r="P131" s="9"/>
      <c r="Q131" s="9"/>
      <c r="S131" s="57"/>
      <c r="T131" s="57"/>
      <c r="U131" s="66"/>
      <c r="V131" s="69"/>
    </row>
    <row r="132" spans="1:22" ht="50" x14ac:dyDescent="0.35">
      <c r="A132" s="33"/>
      <c r="B132" s="10" t="s">
        <v>201</v>
      </c>
      <c r="C132" s="10" t="s">
        <v>202</v>
      </c>
      <c r="D132" s="13"/>
      <c r="E132" s="8" t="s">
        <v>14</v>
      </c>
      <c r="F132" s="8" t="s">
        <v>14</v>
      </c>
      <c r="G132" s="8" t="s">
        <v>14</v>
      </c>
      <c r="H132" s="8" t="s">
        <v>14</v>
      </c>
      <c r="I132" s="61"/>
      <c r="J132" s="8" t="s">
        <v>14</v>
      </c>
      <c r="K132" s="15" t="s">
        <v>14</v>
      </c>
      <c r="L132" s="15" t="s">
        <v>14</v>
      </c>
      <c r="M132" s="10"/>
      <c r="O132" s="9">
        <v>113</v>
      </c>
      <c r="P132" s="9"/>
      <c r="Q132" s="9"/>
      <c r="S132" s="57"/>
      <c r="T132" s="57"/>
      <c r="U132" s="66"/>
      <c r="V132" s="69"/>
    </row>
    <row r="133" spans="1:22" ht="25" x14ac:dyDescent="0.35">
      <c r="A133" s="33"/>
      <c r="B133" s="10" t="s">
        <v>203</v>
      </c>
      <c r="C133" s="10" t="s">
        <v>204</v>
      </c>
      <c r="D133" s="13"/>
      <c r="E133" s="8" t="s">
        <v>14</v>
      </c>
      <c r="F133" s="8" t="s">
        <v>14</v>
      </c>
      <c r="G133" s="8" t="s">
        <v>14</v>
      </c>
      <c r="H133" s="8" t="s">
        <v>14</v>
      </c>
      <c r="I133" s="61"/>
      <c r="J133" s="8" t="s">
        <v>14</v>
      </c>
      <c r="K133" s="15" t="s">
        <v>14</v>
      </c>
      <c r="L133" s="15" t="s">
        <v>14</v>
      </c>
      <c r="M133" s="10"/>
      <c r="O133" s="9">
        <v>113</v>
      </c>
      <c r="P133" s="9"/>
      <c r="Q133" s="9"/>
      <c r="S133" s="57"/>
      <c r="T133" s="57"/>
      <c r="U133" s="66"/>
      <c r="V133" s="69"/>
    </row>
    <row r="134" spans="1:22" ht="25" x14ac:dyDescent="0.35">
      <c r="A134" s="33"/>
      <c r="B134" s="10" t="s">
        <v>205</v>
      </c>
      <c r="C134" s="10" t="s">
        <v>206</v>
      </c>
      <c r="D134" s="13"/>
      <c r="E134" s="8" t="s">
        <v>14</v>
      </c>
      <c r="F134" s="8" t="s">
        <v>14</v>
      </c>
      <c r="G134" s="8" t="s">
        <v>14</v>
      </c>
      <c r="H134" s="8" t="s">
        <v>14</v>
      </c>
      <c r="I134" s="61"/>
      <c r="J134" s="8" t="s">
        <v>14</v>
      </c>
      <c r="K134" s="15" t="s">
        <v>14</v>
      </c>
      <c r="L134" s="15" t="s">
        <v>14</v>
      </c>
      <c r="M134" s="10"/>
      <c r="O134" s="9">
        <v>113</v>
      </c>
      <c r="P134" s="9"/>
      <c r="Q134" s="9"/>
      <c r="S134" s="57"/>
      <c r="T134" s="57"/>
      <c r="U134" s="66"/>
      <c r="V134" s="69"/>
    </row>
    <row r="135" spans="1:22" ht="37.5" x14ac:dyDescent="0.35">
      <c r="A135" s="33"/>
      <c r="B135" s="10" t="s">
        <v>207</v>
      </c>
      <c r="C135" s="10" t="s">
        <v>208</v>
      </c>
      <c r="D135" s="13"/>
      <c r="E135" s="8" t="s">
        <v>14</v>
      </c>
      <c r="F135" s="8" t="s">
        <v>14</v>
      </c>
      <c r="G135" s="8" t="s">
        <v>14</v>
      </c>
      <c r="H135" s="8" t="s">
        <v>14</v>
      </c>
      <c r="I135" s="61"/>
      <c r="J135" s="8" t="s">
        <v>14</v>
      </c>
      <c r="K135" s="15" t="s">
        <v>14</v>
      </c>
      <c r="L135" s="15" t="s">
        <v>14</v>
      </c>
      <c r="M135" s="10"/>
      <c r="O135" s="9">
        <v>113</v>
      </c>
      <c r="P135" s="9"/>
      <c r="Q135" s="9"/>
      <c r="S135" s="57"/>
      <c r="T135" s="57"/>
      <c r="U135" s="66"/>
      <c r="V135" s="69"/>
    </row>
    <row r="136" spans="1:22" ht="37.5" x14ac:dyDescent="0.35">
      <c r="A136" s="33"/>
      <c r="B136" s="10" t="s">
        <v>207</v>
      </c>
      <c r="C136" s="10" t="s">
        <v>209</v>
      </c>
      <c r="D136" s="13"/>
      <c r="E136" s="8" t="s">
        <v>14</v>
      </c>
      <c r="F136" s="8" t="s">
        <v>14</v>
      </c>
      <c r="G136" s="8" t="s">
        <v>14</v>
      </c>
      <c r="H136" s="8" t="s">
        <v>14</v>
      </c>
      <c r="I136" s="61"/>
      <c r="J136" s="8" t="s">
        <v>14</v>
      </c>
      <c r="K136" s="15" t="s">
        <v>14</v>
      </c>
      <c r="L136" s="15" t="s">
        <v>14</v>
      </c>
      <c r="M136" s="10"/>
      <c r="O136" s="9">
        <v>113</v>
      </c>
      <c r="P136" s="9"/>
      <c r="Q136" s="9"/>
      <c r="S136" s="57"/>
      <c r="T136" s="57"/>
      <c r="U136" s="66"/>
      <c r="V136" s="69"/>
    </row>
    <row r="137" spans="1:22" ht="25" x14ac:dyDescent="0.35">
      <c r="A137" s="33"/>
      <c r="B137" s="17" t="s">
        <v>210</v>
      </c>
      <c r="C137" s="17" t="s">
        <v>211</v>
      </c>
      <c r="D137" s="13"/>
      <c r="E137" s="8" t="s">
        <v>14</v>
      </c>
      <c r="F137" s="8" t="s">
        <v>14</v>
      </c>
      <c r="G137" s="8" t="s">
        <v>14</v>
      </c>
      <c r="H137" s="8" t="s">
        <v>14</v>
      </c>
      <c r="I137" s="71"/>
      <c r="J137" s="8" t="s">
        <v>14</v>
      </c>
      <c r="K137" s="15" t="s">
        <v>14</v>
      </c>
      <c r="L137" s="15" t="s">
        <v>14</v>
      </c>
      <c r="M137" s="10"/>
      <c r="O137" s="9">
        <v>113</v>
      </c>
      <c r="P137" s="9"/>
      <c r="Q137" s="9"/>
      <c r="S137" s="58"/>
      <c r="T137" s="58"/>
      <c r="U137" s="67"/>
      <c r="V137" s="70"/>
    </row>
    <row r="138" spans="1:22" ht="25" x14ac:dyDescent="0.35">
      <c r="A138" s="35"/>
      <c r="B138" s="10" t="s">
        <v>212</v>
      </c>
      <c r="C138" s="10" t="s">
        <v>213</v>
      </c>
      <c r="D138" s="13"/>
      <c r="E138" s="8" t="s">
        <v>14</v>
      </c>
      <c r="F138" s="8" t="s">
        <v>14</v>
      </c>
      <c r="G138" s="8" t="s">
        <v>14</v>
      </c>
      <c r="H138" s="8" t="s">
        <v>14</v>
      </c>
      <c r="I138" s="62">
        <v>10083147.729999997</v>
      </c>
      <c r="J138" s="8" t="s">
        <v>14</v>
      </c>
      <c r="K138" s="15" t="s">
        <v>14</v>
      </c>
      <c r="L138" s="15" t="s">
        <v>14</v>
      </c>
      <c r="M138" s="10"/>
      <c r="O138" s="9"/>
      <c r="P138" s="9">
        <v>114</v>
      </c>
      <c r="Q138" s="9"/>
      <c r="S138" s="56" t="s">
        <v>481</v>
      </c>
      <c r="T138" s="56" t="s">
        <v>482</v>
      </c>
      <c r="U138" s="63">
        <v>8377010.7000000002</v>
      </c>
      <c r="V138" s="68" t="s">
        <v>575</v>
      </c>
    </row>
    <row r="139" spans="1:22" ht="25" x14ac:dyDescent="0.35">
      <c r="A139" s="33"/>
      <c r="B139" s="17" t="s">
        <v>214</v>
      </c>
      <c r="C139" s="10" t="s">
        <v>215</v>
      </c>
      <c r="D139" s="13"/>
      <c r="E139" s="8" t="s">
        <v>14</v>
      </c>
      <c r="F139" s="8" t="s">
        <v>14</v>
      </c>
      <c r="G139" s="8" t="s">
        <v>14</v>
      </c>
      <c r="H139" s="8" t="s">
        <v>14</v>
      </c>
      <c r="I139" s="61"/>
      <c r="J139" s="8" t="s">
        <v>14</v>
      </c>
      <c r="K139" s="15" t="s">
        <v>14</v>
      </c>
      <c r="L139" s="15" t="s">
        <v>14</v>
      </c>
      <c r="M139" s="10"/>
      <c r="O139" s="9"/>
      <c r="P139" s="9">
        <v>114</v>
      </c>
      <c r="Q139" s="9"/>
      <c r="S139" s="57"/>
      <c r="T139" s="57"/>
      <c r="U139" s="66"/>
      <c r="V139" s="69"/>
    </row>
    <row r="140" spans="1:22" ht="37.5" x14ac:dyDescent="0.35">
      <c r="A140" s="33"/>
      <c r="B140" s="10" t="s">
        <v>216</v>
      </c>
      <c r="C140" s="10" t="s">
        <v>217</v>
      </c>
      <c r="D140" s="13"/>
      <c r="E140" s="8" t="s">
        <v>14</v>
      </c>
      <c r="F140" s="8" t="s">
        <v>14</v>
      </c>
      <c r="G140" s="8" t="s">
        <v>14</v>
      </c>
      <c r="H140" s="8" t="s">
        <v>14</v>
      </c>
      <c r="I140" s="61"/>
      <c r="J140" s="8" t="s">
        <v>14</v>
      </c>
      <c r="K140" s="15" t="s">
        <v>14</v>
      </c>
      <c r="L140" s="15" t="s">
        <v>14</v>
      </c>
      <c r="M140" s="10"/>
      <c r="O140" s="9"/>
      <c r="P140" s="9">
        <v>114</v>
      </c>
      <c r="Q140" s="9"/>
      <c r="S140" s="57"/>
      <c r="T140" s="57"/>
      <c r="U140" s="66"/>
      <c r="V140" s="69"/>
    </row>
    <row r="141" spans="1:22" ht="37.5" x14ac:dyDescent="0.35">
      <c r="A141" s="33"/>
      <c r="B141" s="10" t="s">
        <v>216</v>
      </c>
      <c r="C141" s="10" t="s">
        <v>218</v>
      </c>
      <c r="D141" s="13"/>
      <c r="E141" s="8" t="s">
        <v>14</v>
      </c>
      <c r="F141" s="8" t="s">
        <v>14</v>
      </c>
      <c r="G141" s="8" t="s">
        <v>14</v>
      </c>
      <c r="H141" s="8" t="s">
        <v>14</v>
      </c>
      <c r="I141" s="71"/>
      <c r="J141" s="8" t="s">
        <v>14</v>
      </c>
      <c r="K141" s="15" t="s">
        <v>14</v>
      </c>
      <c r="L141" s="15" t="s">
        <v>14</v>
      </c>
      <c r="M141" s="10"/>
      <c r="O141" s="9"/>
      <c r="P141" s="9">
        <v>114</v>
      </c>
      <c r="Q141" s="9"/>
      <c r="S141" s="58"/>
      <c r="T141" s="58"/>
      <c r="U141" s="67"/>
      <c r="V141" s="70"/>
    </row>
    <row r="142" spans="1:22" ht="37.5" x14ac:dyDescent="0.35">
      <c r="A142" s="35"/>
      <c r="B142" s="10" t="s">
        <v>219</v>
      </c>
      <c r="C142" s="10" t="s">
        <v>220</v>
      </c>
      <c r="D142" s="13"/>
      <c r="E142" s="8" t="s">
        <v>14</v>
      </c>
      <c r="F142" s="8" t="s">
        <v>14</v>
      </c>
      <c r="G142" s="8" t="s">
        <v>14</v>
      </c>
      <c r="H142" s="8" t="s">
        <v>14</v>
      </c>
      <c r="I142" s="62">
        <v>537976.27999999991</v>
      </c>
      <c r="J142" s="8" t="s">
        <v>14</v>
      </c>
      <c r="K142" s="15" t="s">
        <v>14</v>
      </c>
      <c r="L142" s="15" t="s">
        <v>14</v>
      </c>
      <c r="M142" s="10"/>
      <c r="O142" s="9">
        <v>115</v>
      </c>
      <c r="P142" s="9"/>
      <c r="Q142" s="9"/>
      <c r="S142" s="56" t="s">
        <v>483</v>
      </c>
      <c r="T142" s="56" t="s">
        <v>455</v>
      </c>
      <c r="U142" s="63">
        <v>403065.85</v>
      </c>
      <c r="V142" s="68" t="s">
        <v>575</v>
      </c>
    </row>
    <row r="143" spans="1:22" ht="25" x14ac:dyDescent="0.35">
      <c r="A143" s="33"/>
      <c r="B143" s="10" t="s">
        <v>219</v>
      </c>
      <c r="C143" s="10" t="s">
        <v>221</v>
      </c>
      <c r="D143" s="13"/>
      <c r="E143" s="8" t="s">
        <v>14</v>
      </c>
      <c r="F143" s="8" t="s">
        <v>14</v>
      </c>
      <c r="G143" s="8" t="s">
        <v>14</v>
      </c>
      <c r="H143" s="8" t="s">
        <v>14</v>
      </c>
      <c r="I143" s="61"/>
      <c r="J143" s="8" t="s">
        <v>14</v>
      </c>
      <c r="K143" s="15" t="s">
        <v>14</v>
      </c>
      <c r="L143" s="15" t="s">
        <v>14</v>
      </c>
      <c r="M143" s="10"/>
      <c r="O143" s="9">
        <v>115</v>
      </c>
      <c r="P143" s="9"/>
      <c r="Q143" s="9"/>
      <c r="S143" s="57"/>
      <c r="T143" s="57"/>
      <c r="U143" s="66"/>
      <c r="V143" s="69"/>
    </row>
    <row r="144" spans="1:22" ht="25" x14ac:dyDescent="0.35">
      <c r="A144" s="33"/>
      <c r="B144" s="10" t="s">
        <v>219</v>
      </c>
      <c r="C144" s="10" t="s">
        <v>222</v>
      </c>
      <c r="D144" s="13"/>
      <c r="E144" s="8" t="s">
        <v>14</v>
      </c>
      <c r="F144" s="8" t="s">
        <v>14</v>
      </c>
      <c r="G144" s="8" t="s">
        <v>14</v>
      </c>
      <c r="H144" s="8" t="s">
        <v>14</v>
      </c>
      <c r="I144" s="71"/>
      <c r="J144" s="8" t="s">
        <v>14</v>
      </c>
      <c r="K144" s="15" t="s">
        <v>14</v>
      </c>
      <c r="L144" s="15" t="s">
        <v>14</v>
      </c>
      <c r="M144" s="10"/>
      <c r="O144" s="9">
        <v>115</v>
      </c>
      <c r="P144" s="9"/>
      <c r="Q144" s="9"/>
      <c r="S144" s="58"/>
      <c r="T144" s="58"/>
      <c r="U144" s="67"/>
      <c r="V144" s="70"/>
    </row>
    <row r="145" spans="1:22" ht="71.5" customHeight="1" x14ac:dyDescent="0.35">
      <c r="A145" s="33"/>
      <c r="B145" s="10" t="s">
        <v>223</v>
      </c>
      <c r="C145" s="10" t="s">
        <v>224</v>
      </c>
      <c r="D145" s="13"/>
      <c r="E145" s="8" t="s">
        <v>14</v>
      </c>
      <c r="F145" s="8" t="s">
        <v>14</v>
      </c>
      <c r="G145" s="8" t="s">
        <v>14</v>
      </c>
      <c r="H145" s="8" t="s">
        <v>14</v>
      </c>
      <c r="I145" s="25">
        <v>11680351.899999997</v>
      </c>
      <c r="J145" s="8" t="s">
        <v>14</v>
      </c>
      <c r="K145" s="15" t="s">
        <v>14</v>
      </c>
      <c r="L145" s="15" t="s">
        <v>14</v>
      </c>
      <c r="M145" s="10"/>
      <c r="O145" s="9"/>
      <c r="P145" s="9">
        <v>116</v>
      </c>
      <c r="Q145" s="9"/>
      <c r="S145" s="38" t="s">
        <v>484</v>
      </c>
      <c r="T145" s="38" t="s">
        <v>455</v>
      </c>
      <c r="U145" s="53">
        <v>10911188.109999999</v>
      </c>
      <c r="V145" s="38" t="s">
        <v>436</v>
      </c>
    </row>
    <row r="146" spans="1:22" ht="25" x14ac:dyDescent="0.35">
      <c r="A146" s="34"/>
      <c r="B146" s="10" t="s">
        <v>225</v>
      </c>
      <c r="C146" s="10" t="s">
        <v>226</v>
      </c>
      <c r="D146" s="13"/>
      <c r="E146" s="8" t="s">
        <v>14</v>
      </c>
      <c r="F146" s="8" t="s">
        <v>14</v>
      </c>
      <c r="G146" s="8" t="s">
        <v>14</v>
      </c>
      <c r="H146" s="8" t="s">
        <v>14</v>
      </c>
      <c r="I146" s="62">
        <v>757291.73</v>
      </c>
      <c r="J146" s="8" t="s">
        <v>14</v>
      </c>
      <c r="K146" s="15" t="s">
        <v>14</v>
      </c>
      <c r="L146" s="15" t="s">
        <v>14</v>
      </c>
      <c r="M146" s="10"/>
      <c r="O146" s="9">
        <v>117</v>
      </c>
      <c r="P146" s="9"/>
      <c r="Q146" s="9"/>
      <c r="S146" s="56" t="s">
        <v>485</v>
      </c>
      <c r="T146" s="56" t="s">
        <v>486</v>
      </c>
      <c r="U146" s="63">
        <v>842875.74</v>
      </c>
      <c r="V146" s="56" t="s">
        <v>436</v>
      </c>
    </row>
    <row r="147" spans="1:22" ht="37.5" x14ac:dyDescent="0.35">
      <c r="A147" s="33"/>
      <c r="B147" s="10" t="s">
        <v>225</v>
      </c>
      <c r="C147" s="10" t="s">
        <v>227</v>
      </c>
      <c r="D147" s="13"/>
      <c r="E147" s="8" t="s">
        <v>14</v>
      </c>
      <c r="F147" s="8" t="s">
        <v>14</v>
      </c>
      <c r="G147" s="8" t="s">
        <v>14</v>
      </c>
      <c r="H147" s="8" t="s">
        <v>14</v>
      </c>
      <c r="I147" s="61"/>
      <c r="J147" s="8" t="s">
        <v>14</v>
      </c>
      <c r="K147" s="15" t="s">
        <v>14</v>
      </c>
      <c r="L147" s="15" t="s">
        <v>14</v>
      </c>
      <c r="M147" s="10"/>
      <c r="O147" s="9">
        <v>117</v>
      </c>
      <c r="P147" s="9"/>
      <c r="Q147" s="9"/>
      <c r="S147" s="57"/>
      <c r="T147" s="57"/>
      <c r="U147" s="66"/>
      <c r="V147" s="57"/>
    </row>
    <row r="148" spans="1:22" ht="25" x14ac:dyDescent="0.35">
      <c r="A148" s="33"/>
      <c r="B148" s="10" t="s">
        <v>225</v>
      </c>
      <c r="C148" s="10" t="s">
        <v>228</v>
      </c>
      <c r="D148" s="13"/>
      <c r="E148" s="8" t="s">
        <v>14</v>
      </c>
      <c r="F148" s="8" t="s">
        <v>14</v>
      </c>
      <c r="G148" s="8" t="s">
        <v>14</v>
      </c>
      <c r="H148" s="8" t="s">
        <v>14</v>
      </c>
      <c r="I148" s="71"/>
      <c r="J148" s="8" t="s">
        <v>14</v>
      </c>
      <c r="K148" s="15" t="s">
        <v>14</v>
      </c>
      <c r="L148" s="15" t="s">
        <v>14</v>
      </c>
      <c r="M148" s="10"/>
      <c r="O148" s="9">
        <v>117</v>
      </c>
      <c r="P148" s="9"/>
      <c r="Q148" s="9"/>
      <c r="S148" s="58"/>
      <c r="T148" s="58"/>
      <c r="U148" s="67"/>
      <c r="V148" s="58"/>
    </row>
    <row r="149" spans="1:22" ht="37.5" x14ac:dyDescent="0.35">
      <c r="A149" s="34"/>
      <c r="B149" s="10" t="s">
        <v>229</v>
      </c>
      <c r="C149" s="10" t="s">
        <v>230</v>
      </c>
      <c r="D149" s="13"/>
      <c r="E149" s="8" t="s">
        <v>14</v>
      </c>
      <c r="F149" s="8" t="s">
        <v>14</v>
      </c>
      <c r="G149" s="8" t="s">
        <v>14</v>
      </c>
      <c r="H149" s="8" t="s">
        <v>14</v>
      </c>
      <c r="I149" s="62">
        <v>10540991.909999998</v>
      </c>
      <c r="J149" s="8" t="s">
        <v>14</v>
      </c>
      <c r="K149" s="15" t="s">
        <v>14</v>
      </c>
      <c r="L149" s="15" t="s">
        <v>14</v>
      </c>
      <c r="M149" s="10"/>
      <c r="O149" s="9"/>
      <c r="P149" s="9">
        <v>118</v>
      </c>
      <c r="Q149" s="9"/>
      <c r="S149" s="56" t="s">
        <v>487</v>
      </c>
      <c r="T149" s="56" t="s">
        <v>455</v>
      </c>
      <c r="U149" s="63">
        <v>11175098.529999999</v>
      </c>
      <c r="V149" s="56" t="s">
        <v>436</v>
      </c>
    </row>
    <row r="150" spans="1:22" ht="25" x14ac:dyDescent="0.35">
      <c r="A150" s="33"/>
      <c r="B150" s="10" t="s">
        <v>229</v>
      </c>
      <c r="C150" s="10" t="s">
        <v>231</v>
      </c>
      <c r="D150" s="13"/>
      <c r="E150" s="8" t="s">
        <v>14</v>
      </c>
      <c r="F150" s="8" t="s">
        <v>14</v>
      </c>
      <c r="G150" s="8" t="s">
        <v>14</v>
      </c>
      <c r="H150" s="8" t="s">
        <v>14</v>
      </c>
      <c r="I150" s="61"/>
      <c r="J150" s="8" t="s">
        <v>14</v>
      </c>
      <c r="K150" s="15" t="s">
        <v>14</v>
      </c>
      <c r="L150" s="15" t="s">
        <v>14</v>
      </c>
      <c r="M150" s="10"/>
      <c r="O150" s="9"/>
      <c r="P150" s="9">
        <v>118</v>
      </c>
      <c r="Q150" s="9"/>
      <c r="S150" s="57"/>
      <c r="T150" s="57"/>
      <c r="U150" s="66"/>
      <c r="V150" s="57"/>
    </row>
    <row r="151" spans="1:22" ht="37.5" x14ac:dyDescent="0.35">
      <c r="A151" s="33"/>
      <c r="B151" s="10" t="s">
        <v>229</v>
      </c>
      <c r="C151" s="10" t="s">
        <v>232</v>
      </c>
      <c r="D151" s="13"/>
      <c r="E151" s="8" t="s">
        <v>14</v>
      </c>
      <c r="F151" s="8" t="s">
        <v>14</v>
      </c>
      <c r="G151" s="8" t="s">
        <v>14</v>
      </c>
      <c r="H151" s="8" t="s">
        <v>14</v>
      </c>
      <c r="I151" s="71"/>
      <c r="J151" s="8" t="s">
        <v>14</v>
      </c>
      <c r="K151" s="15" t="s">
        <v>14</v>
      </c>
      <c r="L151" s="15" t="s">
        <v>14</v>
      </c>
      <c r="M151" s="10"/>
      <c r="O151" s="9"/>
      <c r="P151" s="9">
        <v>118</v>
      </c>
      <c r="Q151" s="9"/>
      <c r="S151" s="58"/>
      <c r="T151" s="58"/>
      <c r="U151" s="67"/>
      <c r="V151" s="58"/>
    </row>
    <row r="152" spans="1:22" ht="71.5" customHeight="1" x14ac:dyDescent="0.35">
      <c r="A152" s="33"/>
      <c r="B152" s="10" t="s">
        <v>233</v>
      </c>
      <c r="C152" s="10" t="s">
        <v>234</v>
      </c>
      <c r="D152" s="13"/>
      <c r="E152" s="8" t="s">
        <v>14</v>
      </c>
      <c r="F152" s="8" t="s">
        <v>14</v>
      </c>
      <c r="G152" s="8" t="s">
        <v>14</v>
      </c>
      <c r="H152" s="8" t="s">
        <v>14</v>
      </c>
      <c r="I152" s="25">
        <v>1138470.0200000003</v>
      </c>
      <c r="J152" s="8" t="s">
        <v>14</v>
      </c>
      <c r="K152" s="15" t="s">
        <v>14</v>
      </c>
      <c r="L152" s="15" t="s">
        <v>14</v>
      </c>
      <c r="M152" s="10"/>
      <c r="O152" s="9">
        <v>119</v>
      </c>
      <c r="P152" s="9"/>
      <c r="Q152" s="9"/>
      <c r="S152" s="38" t="s">
        <v>488</v>
      </c>
      <c r="T152" s="38" t="s">
        <v>489</v>
      </c>
      <c r="U152" s="53">
        <v>1434514</v>
      </c>
      <c r="V152" s="38" t="s">
        <v>436</v>
      </c>
    </row>
    <row r="153" spans="1:22" ht="61.5" customHeight="1" x14ac:dyDescent="0.35">
      <c r="A153" s="33"/>
      <c r="B153" s="10" t="s">
        <v>235</v>
      </c>
      <c r="C153" s="10" t="s">
        <v>236</v>
      </c>
      <c r="D153" s="13"/>
      <c r="E153" s="8" t="s">
        <v>14</v>
      </c>
      <c r="F153" s="8" t="s">
        <v>14</v>
      </c>
      <c r="G153" s="8" t="s">
        <v>14</v>
      </c>
      <c r="H153" s="8" t="s">
        <v>14</v>
      </c>
      <c r="I153" s="25">
        <v>5332249.0700000012</v>
      </c>
      <c r="J153" s="8" t="s">
        <v>14</v>
      </c>
      <c r="K153" s="15" t="s">
        <v>14</v>
      </c>
      <c r="L153" s="15" t="s">
        <v>14</v>
      </c>
      <c r="M153" s="10"/>
      <c r="O153" s="9"/>
      <c r="P153" s="9">
        <v>120</v>
      </c>
      <c r="Q153" s="9"/>
      <c r="S153" s="38" t="s">
        <v>490</v>
      </c>
      <c r="T153" s="38" t="s">
        <v>455</v>
      </c>
      <c r="U153" s="53">
        <v>4841855.1399999997</v>
      </c>
      <c r="V153" s="38" t="s">
        <v>436</v>
      </c>
    </row>
    <row r="154" spans="1:22" ht="56" customHeight="1" x14ac:dyDescent="0.35">
      <c r="A154" s="33"/>
      <c r="B154" s="10" t="s">
        <v>237</v>
      </c>
      <c r="C154" s="10" t="s">
        <v>238</v>
      </c>
      <c r="D154" s="13"/>
      <c r="E154" s="8" t="s">
        <v>14</v>
      </c>
      <c r="F154" s="8" t="s">
        <v>14</v>
      </c>
      <c r="G154" s="8" t="s">
        <v>14</v>
      </c>
      <c r="H154" s="8" t="s">
        <v>14</v>
      </c>
      <c r="I154" s="25">
        <v>2549015.0899999989</v>
      </c>
      <c r="J154" s="8" t="s">
        <v>14</v>
      </c>
      <c r="K154" s="15" t="s">
        <v>14</v>
      </c>
      <c r="L154" s="15" t="s">
        <v>14</v>
      </c>
      <c r="M154" s="10"/>
      <c r="O154" s="9">
        <v>121</v>
      </c>
      <c r="P154" s="9"/>
      <c r="Q154" s="9"/>
      <c r="S154" s="38" t="s">
        <v>491</v>
      </c>
      <c r="T154" s="38" t="s">
        <v>455</v>
      </c>
      <c r="U154" s="53">
        <v>2731186.26</v>
      </c>
      <c r="V154" s="38" t="s">
        <v>436</v>
      </c>
    </row>
    <row r="155" spans="1:22" ht="25" x14ac:dyDescent="0.35">
      <c r="A155" s="35"/>
      <c r="B155" s="10" t="s">
        <v>239</v>
      </c>
      <c r="C155" s="10" t="s">
        <v>240</v>
      </c>
      <c r="D155" s="13"/>
      <c r="E155" s="8" t="s">
        <v>14</v>
      </c>
      <c r="F155" s="8" t="s">
        <v>14</v>
      </c>
      <c r="G155" s="8" t="s">
        <v>14</v>
      </c>
      <c r="H155" s="8" t="s">
        <v>14</v>
      </c>
      <c r="I155" s="62">
        <v>3970090.4800000004</v>
      </c>
      <c r="J155" s="8" t="s">
        <v>14</v>
      </c>
      <c r="K155" s="15" t="s">
        <v>14</v>
      </c>
      <c r="L155" s="15" t="s">
        <v>14</v>
      </c>
      <c r="M155" s="10"/>
      <c r="O155" s="9"/>
      <c r="P155" s="9">
        <v>122</v>
      </c>
      <c r="Q155" s="9"/>
      <c r="S155" s="56" t="s">
        <v>492</v>
      </c>
      <c r="T155" s="56" t="s">
        <v>493</v>
      </c>
      <c r="U155" s="63">
        <v>3493630.88</v>
      </c>
      <c r="V155" s="68" t="s">
        <v>575</v>
      </c>
    </row>
    <row r="156" spans="1:22" ht="25" x14ac:dyDescent="0.35">
      <c r="A156" s="33"/>
      <c r="B156" s="10" t="s">
        <v>241</v>
      </c>
      <c r="C156" s="10" t="s">
        <v>242</v>
      </c>
      <c r="D156" s="13"/>
      <c r="E156" s="8" t="s">
        <v>14</v>
      </c>
      <c r="F156" s="8" t="s">
        <v>14</v>
      </c>
      <c r="G156" s="8" t="s">
        <v>14</v>
      </c>
      <c r="H156" s="8" t="s">
        <v>14</v>
      </c>
      <c r="I156" s="61"/>
      <c r="J156" s="8" t="s">
        <v>14</v>
      </c>
      <c r="K156" s="15" t="s">
        <v>14</v>
      </c>
      <c r="L156" s="15" t="s">
        <v>14</v>
      </c>
      <c r="M156" s="10"/>
      <c r="O156" s="9"/>
      <c r="P156" s="9">
        <v>122</v>
      </c>
      <c r="Q156" s="9"/>
      <c r="S156" s="57"/>
      <c r="T156" s="57"/>
      <c r="U156" s="66"/>
      <c r="V156" s="69"/>
    </row>
    <row r="157" spans="1:22" ht="25" x14ac:dyDescent="0.35">
      <c r="A157" s="33"/>
      <c r="B157" s="10" t="s">
        <v>241</v>
      </c>
      <c r="C157" s="10" t="s">
        <v>243</v>
      </c>
      <c r="D157" s="13"/>
      <c r="E157" s="8" t="s">
        <v>14</v>
      </c>
      <c r="F157" s="8" t="s">
        <v>14</v>
      </c>
      <c r="G157" s="8" t="s">
        <v>14</v>
      </c>
      <c r="H157" s="8" t="s">
        <v>14</v>
      </c>
      <c r="I157" s="61"/>
      <c r="J157" s="8" t="s">
        <v>14</v>
      </c>
      <c r="K157" s="15" t="s">
        <v>14</v>
      </c>
      <c r="L157" s="15" t="s">
        <v>14</v>
      </c>
      <c r="M157" s="10"/>
      <c r="O157" s="9"/>
      <c r="P157" s="9">
        <v>122</v>
      </c>
      <c r="Q157" s="9"/>
      <c r="S157" s="57"/>
      <c r="T157" s="57"/>
      <c r="U157" s="66"/>
      <c r="V157" s="69"/>
    </row>
    <row r="158" spans="1:22" ht="37.5" x14ac:dyDescent="0.35">
      <c r="A158" s="33"/>
      <c r="B158" s="10" t="s">
        <v>244</v>
      </c>
      <c r="C158" s="10" t="s">
        <v>245</v>
      </c>
      <c r="D158" s="13"/>
      <c r="E158" s="8" t="s">
        <v>14</v>
      </c>
      <c r="F158" s="8" t="s">
        <v>14</v>
      </c>
      <c r="G158" s="8" t="s">
        <v>14</v>
      </c>
      <c r="H158" s="8" t="s">
        <v>14</v>
      </c>
      <c r="I158" s="61"/>
      <c r="J158" s="8" t="s">
        <v>14</v>
      </c>
      <c r="K158" s="15" t="s">
        <v>14</v>
      </c>
      <c r="L158" s="15" t="s">
        <v>14</v>
      </c>
      <c r="M158" s="10"/>
      <c r="O158" s="9"/>
      <c r="P158" s="9">
        <v>122</v>
      </c>
      <c r="Q158" s="9"/>
      <c r="S158" s="57"/>
      <c r="T158" s="57"/>
      <c r="U158" s="66"/>
      <c r="V158" s="69"/>
    </row>
    <row r="159" spans="1:22" ht="25" x14ac:dyDescent="0.35">
      <c r="A159" s="33"/>
      <c r="B159" s="10" t="s">
        <v>244</v>
      </c>
      <c r="C159" s="10" t="s">
        <v>246</v>
      </c>
      <c r="D159" s="13"/>
      <c r="E159" s="8" t="s">
        <v>14</v>
      </c>
      <c r="F159" s="8" t="s">
        <v>14</v>
      </c>
      <c r="G159" s="8" t="s">
        <v>14</v>
      </c>
      <c r="H159" s="8" t="s">
        <v>14</v>
      </c>
      <c r="I159" s="71"/>
      <c r="J159" s="8" t="s">
        <v>14</v>
      </c>
      <c r="K159" s="15" t="s">
        <v>14</v>
      </c>
      <c r="L159" s="15" t="s">
        <v>14</v>
      </c>
      <c r="M159" s="10"/>
      <c r="O159" s="9"/>
      <c r="P159" s="9">
        <v>122</v>
      </c>
      <c r="Q159" s="9"/>
      <c r="S159" s="58"/>
      <c r="T159" s="58"/>
      <c r="U159" s="67"/>
      <c r="V159" s="70"/>
    </row>
    <row r="160" spans="1:22" ht="25" x14ac:dyDescent="0.35">
      <c r="A160" s="35"/>
      <c r="B160" s="10" t="s">
        <v>247</v>
      </c>
      <c r="C160" s="10" t="s">
        <v>248</v>
      </c>
      <c r="D160" s="13"/>
      <c r="E160" s="8" t="s">
        <v>14</v>
      </c>
      <c r="F160" s="8" t="s">
        <v>14</v>
      </c>
      <c r="G160" s="8" t="s">
        <v>14</v>
      </c>
      <c r="H160" s="8" t="s">
        <v>14</v>
      </c>
      <c r="I160" s="62">
        <v>10006527.009999994</v>
      </c>
      <c r="J160" s="8" t="s">
        <v>14</v>
      </c>
      <c r="K160" s="15" t="s">
        <v>14</v>
      </c>
      <c r="L160" s="15" t="s">
        <v>14</v>
      </c>
      <c r="M160" s="10"/>
      <c r="O160" s="9">
        <v>123</v>
      </c>
      <c r="P160" s="9"/>
      <c r="Q160" s="9"/>
      <c r="S160" s="56" t="s">
        <v>494</v>
      </c>
      <c r="T160" s="56" t="s">
        <v>495</v>
      </c>
      <c r="U160" s="63">
        <v>9465339.0099999998</v>
      </c>
      <c r="V160" s="56" t="s">
        <v>436</v>
      </c>
    </row>
    <row r="161" spans="1:22" ht="37.5" x14ac:dyDescent="0.35">
      <c r="A161" s="33"/>
      <c r="B161" s="10" t="s">
        <v>249</v>
      </c>
      <c r="C161" s="10" t="s">
        <v>250</v>
      </c>
      <c r="D161" s="13"/>
      <c r="E161" s="8" t="s">
        <v>14</v>
      </c>
      <c r="F161" s="8" t="s">
        <v>14</v>
      </c>
      <c r="G161" s="8" t="s">
        <v>14</v>
      </c>
      <c r="H161" s="8" t="s">
        <v>14</v>
      </c>
      <c r="I161" s="61"/>
      <c r="J161" s="8" t="s">
        <v>14</v>
      </c>
      <c r="K161" s="15" t="s">
        <v>14</v>
      </c>
      <c r="L161" s="15" t="s">
        <v>14</v>
      </c>
      <c r="M161" s="10"/>
      <c r="O161" s="9">
        <v>123</v>
      </c>
      <c r="P161" s="9"/>
      <c r="Q161" s="9"/>
      <c r="S161" s="57"/>
      <c r="T161" s="57"/>
      <c r="U161" s="66"/>
      <c r="V161" s="57"/>
    </row>
    <row r="162" spans="1:22" ht="37.5" x14ac:dyDescent="0.35">
      <c r="A162" s="33"/>
      <c r="B162" s="10" t="s">
        <v>249</v>
      </c>
      <c r="C162" s="10" t="s">
        <v>251</v>
      </c>
      <c r="D162" s="13"/>
      <c r="E162" s="8" t="s">
        <v>14</v>
      </c>
      <c r="F162" s="8" t="s">
        <v>14</v>
      </c>
      <c r="G162" s="8" t="s">
        <v>14</v>
      </c>
      <c r="H162" s="8" t="s">
        <v>14</v>
      </c>
      <c r="I162" s="61"/>
      <c r="J162" s="8" t="s">
        <v>14</v>
      </c>
      <c r="K162" s="15" t="s">
        <v>14</v>
      </c>
      <c r="L162" s="15" t="s">
        <v>14</v>
      </c>
      <c r="M162" s="10"/>
      <c r="O162" s="9">
        <v>123</v>
      </c>
      <c r="P162" s="9"/>
      <c r="Q162" s="9"/>
      <c r="S162" s="57"/>
      <c r="T162" s="57"/>
      <c r="U162" s="66"/>
      <c r="V162" s="57"/>
    </row>
    <row r="163" spans="1:22" ht="37.5" x14ac:dyDescent="0.35">
      <c r="A163" s="33"/>
      <c r="B163" s="10" t="s">
        <v>247</v>
      </c>
      <c r="C163" s="10" t="s">
        <v>252</v>
      </c>
      <c r="D163" s="13"/>
      <c r="E163" s="8" t="s">
        <v>14</v>
      </c>
      <c r="F163" s="8" t="s">
        <v>14</v>
      </c>
      <c r="G163" s="8" t="s">
        <v>14</v>
      </c>
      <c r="H163" s="8" t="s">
        <v>14</v>
      </c>
      <c r="I163" s="61"/>
      <c r="J163" s="8" t="s">
        <v>14</v>
      </c>
      <c r="K163" s="15" t="s">
        <v>14</v>
      </c>
      <c r="L163" s="15" t="s">
        <v>14</v>
      </c>
      <c r="M163" s="10"/>
      <c r="O163" s="9">
        <v>123</v>
      </c>
      <c r="P163" s="9"/>
      <c r="Q163" s="9"/>
      <c r="S163" s="57"/>
      <c r="T163" s="57"/>
      <c r="U163" s="66"/>
      <c r="V163" s="57"/>
    </row>
    <row r="164" spans="1:22" ht="25" x14ac:dyDescent="0.35">
      <c r="A164" s="33"/>
      <c r="B164" s="23" t="s">
        <v>253</v>
      </c>
      <c r="C164" s="10" t="s">
        <v>254</v>
      </c>
      <c r="D164" s="13"/>
      <c r="E164" s="8" t="s">
        <v>14</v>
      </c>
      <c r="F164" s="8" t="s">
        <v>14</v>
      </c>
      <c r="G164" s="8" t="s">
        <v>14</v>
      </c>
      <c r="H164" s="8" t="s">
        <v>14</v>
      </c>
      <c r="I164" s="61"/>
      <c r="J164" s="8" t="s">
        <v>14</v>
      </c>
      <c r="K164" s="15" t="s">
        <v>14</v>
      </c>
      <c r="L164" s="15" t="s">
        <v>14</v>
      </c>
      <c r="M164" s="10"/>
      <c r="O164" s="9">
        <v>123</v>
      </c>
      <c r="P164" s="9"/>
      <c r="Q164" s="9"/>
      <c r="S164" s="57"/>
      <c r="T164" s="57"/>
      <c r="U164" s="66"/>
      <c r="V164" s="57"/>
    </row>
    <row r="165" spans="1:22" ht="25" x14ac:dyDescent="0.35">
      <c r="A165" s="33"/>
      <c r="B165" s="23" t="s">
        <v>255</v>
      </c>
      <c r="C165" s="10" t="s">
        <v>256</v>
      </c>
      <c r="D165" s="13"/>
      <c r="E165" s="8" t="s">
        <v>14</v>
      </c>
      <c r="F165" s="8" t="s">
        <v>14</v>
      </c>
      <c r="G165" s="8" t="s">
        <v>14</v>
      </c>
      <c r="H165" s="8" t="s">
        <v>14</v>
      </c>
      <c r="I165" s="61"/>
      <c r="J165" s="8" t="s">
        <v>14</v>
      </c>
      <c r="K165" s="15" t="s">
        <v>14</v>
      </c>
      <c r="L165" s="15" t="s">
        <v>14</v>
      </c>
      <c r="M165" s="10"/>
      <c r="O165" s="9">
        <v>123</v>
      </c>
      <c r="P165" s="9"/>
      <c r="Q165" s="9"/>
      <c r="S165" s="57"/>
      <c r="T165" s="57"/>
      <c r="U165" s="66"/>
      <c r="V165" s="57"/>
    </row>
    <row r="166" spans="1:22" ht="25" x14ac:dyDescent="0.35">
      <c r="A166" s="33"/>
      <c r="B166" s="23" t="s">
        <v>257</v>
      </c>
      <c r="C166" s="10" t="s">
        <v>258</v>
      </c>
      <c r="D166" s="13"/>
      <c r="E166" s="8" t="s">
        <v>14</v>
      </c>
      <c r="F166" s="8" t="s">
        <v>14</v>
      </c>
      <c r="G166" s="8" t="s">
        <v>14</v>
      </c>
      <c r="H166" s="8" t="s">
        <v>14</v>
      </c>
      <c r="I166" s="71"/>
      <c r="J166" s="8" t="s">
        <v>14</v>
      </c>
      <c r="K166" s="15" t="s">
        <v>14</v>
      </c>
      <c r="L166" s="15" t="s">
        <v>14</v>
      </c>
      <c r="M166" s="10"/>
      <c r="O166" s="9">
        <v>123</v>
      </c>
      <c r="P166" s="9"/>
      <c r="Q166" s="9"/>
      <c r="S166" s="58"/>
      <c r="T166" s="58"/>
      <c r="U166" s="67"/>
      <c r="V166" s="58"/>
    </row>
    <row r="167" spans="1:22" ht="25" x14ac:dyDescent="0.35">
      <c r="A167" s="35"/>
      <c r="B167" s="10" t="s">
        <v>259</v>
      </c>
      <c r="C167" s="10" t="s">
        <v>260</v>
      </c>
      <c r="D167" s="13"/>
      <c r="E167" s="8" t="s">
        <v>14</v>
      </c>
      <c r="F167" s="8" t="s">
        <v>14</v>
      </c>
      <c r="G167" s="8" t="s">
        <v>14</v>
      </c>
      <c r="H167" s="8" t="s">
        <v>14</v>
      </c>
      <c r="I167" s="62">
        <v>10999746.23</v>
      </c>
      <c r="J167" s="8" t="s">
        <v>14</v>
      </c>
      <c r="K167" s="15" t="s">
        <v>14</v>
      </c>
      <c r="L167" s="15" t="s">
        <v>14</v>
      </c>
      <c r="M167" s="10"/>
      <c r="O167" s="9"/>
      <c r="P167" s="9">
        <v>124</v>
      </c>
      <c r="Q167" s="9"/>
      <c r="S167" s="56" t="s">
        <v>496</v>
      </c>
      <c r="T167" s="56" t="s">
        <v>497</v>
      </c>
      <c r="U167" s="63">
        <v>11420227</v>
      </c>
      <c r="V167" s="56" t="s">
        <v>436</v>
      </c>
    </row>
    <row r="168" spans="1:22" ht="25" x14ac:dyDescent="0.35">
      <c r="A168" s="33"/>
      <c r="B168" s="10" t="s">
        <v>259</v>
      </c>
      <c r="C168" s="10" t="s">
        <v>261</v>
      </c>
      <c r="D168" s="13"/>
      <c r="E168" s="8" t="s">
        <v>14</v>
      </c>
      <c r="F168" s="8" t="s">
        <v>14</v>
      </c>
      <c r="G168" s="8" t="s">
        <v>14</v>
      </c>
      <c r="H168" s="8" t="s">
        <v>14</v>
      </c>
      <c r="I168" s="61"/>
      <c r="J168" s="8" t="s">
        <v>14</v>
      </c>
      <c r="K168" s="15" t="s">
        <v>14</v>
      </c>
      <c r="L168" s="15" t="s">
        <v>14</v>
      </c>
      <c r="M168" s="10"/>
      <c r="O168" s="9"/>
      <c r="P168" s="9">
        <v>124</v>
      </c>
      <c r="Q168" s="9"/>
      <c r="S168" s="57"/>
      <c r="T168" s="57"/>
      <c r="U168" s="66"/>
      <c r="V168" s="57"/>
    </row>
    <row r="169" spans="1:22" ht="25" x14ac:dyDescent="0.35">
      <c r="A169" s="33"/>
      <c r="B169" s="23" t="s">
        <v>262</v>
      </c>
      <c r="C169" s="10" t="s">
        <v>263</v>
      </c>
      <c r="D169" s="13"/>
      <c r="E169" s="8" t="s">
        <v>14</v>
      </c>
      <c r="F169" s="8" t="s">
        <v>14</v>
      </c>
      <c r="G169" s="8" t="s">
        <v>14</v>
      </c>
      <c r="H169" s="8" t="s">
        <v>14</v>
      </c>
      <c r="I169" s="71"/>
      <c r="J169" s="8" t="s">
        <v>14</v>
      </c>
      <c r="K169" s="15" t="s">
        <v>14</v>
      </c>
      <c r="L169" s="15" t="s">
        <v>14</v>
      </c>
      <c r="M169" s="10"/>
      <c r="O169" s="9"/>
      <c r="P169" s="9">
        <v>124</v>
      </c>
      <c r="Q169" s="9"/>
      <c r="S169" s="58"/>
      <c r="T169" s="58"/>
      <c r="U169" s="67"/>
      <c r="V169" s="58"/>
    </row>
    <row r="170" spans="1:22" ht="76" customHeight="1" x14ac:dyDescent="0.35">
      <c r="A170" s="33"/>
      <c r="B170" s="10" t="s">
        <v>264</v>
      </c>
      <c r="C170" s="10" t="s">
        <v>265</v>
      </c>
      <c r="D170" s="13"/>
      <c r="E170" s="8" t="s">
        <v>14</v>
      </c>
      <c r="F170" s="8" t="s">
        <v>14</v>
      </c>
      <c r="G170" s="8" t="s">
        <v>14</v>
      </c>
      <c r="H170" s="8" t="s">
        <v>14</v>
      </c>
      <c r="I170" s="25">
        <v>6896804.0199999996</v>
      </c>
      <c r="J170" s="8" t="s">
        <v>14</v>
      </c>
      <c r="K170" s="15" t="s">
        <v>14</v>
      </c>
      <c r="L170" s="15" t="s">
        <v>14</v>
      </c>
      <c r="M170" s="10"/>
      <c r="O170" s="9">
        <v>125</v>
      </c>
      <c r="P170" s="9"/>
      <c r="Q170" s="9"/>
      <c r="S170" s="38" t="s">
        <v>498</v>
      </c>
      <c r="T170" s="38" t="s">
        <v>499</v>
      </c>
      <c r="U170" s="53">
        <v>6424995</v>
      </c>
      <c r="V170" s="38" t="s">
        <v>436</v>
      </c>
    </row>
    <row r="171" spans="1:22" ht="37.5" x14ac:dyDescent="0.35">
      <c r="A171" s="35"/>
      <c r="B171" s="10" t="s">
        <v>266</v>
      </c>
      <c r="C171" s="10" t="s">
        <v>267</v>
      </c>
      <c r="D171" s="13"/>
      <c r="E171" s="8" t="s">
        <v>14</v>
      </c>
      <c r="F171" s="8" t="s">
        <v>14</v>
      </c>
      <c r="G171" s="8" t="s">
        <v>14</v>
      </c>
      <c r="H171" s="8" t="s">
        <v>14</v>
      </c>
      <c r="I171" s="62">
        <v>911740.90000000014</v>
      </c>
      <c r="J171" s="8" t="s">
        <v>14</v>
      </c>
      <c r="K171" s="15" t="s">
        <v>14</v>
      </c>
      <c r="L171" s="15" t="s">
        <v>14</v>
      </c>
      <c r="M171" s="10"/>
      <c r="O171" s="9"/>
      <c r="P171" s="9">
        <v>126</v>
      </c>
      <c r="Q171" s="9"/>
      <c r="S171" s="56" t="s">
        <v>500</v>
      </c>
      <c r="T171" s="56" t="s">
        <v>501</v>
      </c>
      <c r="U171" s="63">
        <v>682944.66</v>
      </c>
      <c r="V171" s="68" t="s">
        <v>575</v>
      </c>
    </row>
    <row r="172" spans="1:22" ht="37.5" x14ac:dyDescent="0.35">
      <c r="A172" s="33"/>
      <c r="B172" s="10" t="s">
        <v>266</v>
      </c>
      <c r="C172" s="10" t="s">
        <v>268</v>
      </c>
      <c r="D172" s="13"/>
      <c r="E172" s="8" t="s">
        <v>14</v>
      </c>
      <c r="F172" s="8" t="s">
        <v>14</v>
      </c>
      <c r="G172" s="8" t="s">
        <v>14</v>
      </c>
      <c r="H172" s="8" t="s">
        <v>14</v>
      </c>
      <c r="I172" s="61"/>
      <c r="J172" s="8" t="s">
        <v>14</v>
      </c>
      <c r="K172" s="15" t="s">
        <v>14</v>
      </c>
      <c r="L172" s="15" t="s">
        <v>14</v>
      </c>
      <c r="M172" s="10"/>
      <c r="O172" s="9"/>
      <c r="P172" s="9">
        <v>126</v>
      </c>
      <c r="Q172" s="9"/>
      <c r="S172" s="57"/>
      <c r="T172" s="57"/>
      <c r="U172" s="66"/>
      <c r="V172" s="69"/>
    </row>
    <row r="173" spans="1:22" ht="25" x14ac:dyDescent="0.35">
      <c r="A173" s="33"/>
      <c r="B173" s="10" t="s">
        <v>266</v>
      </c>
      <c r="C173" s="10" t="s">
        <v>269</v>
      </c>
      <c r="D173" s="13"/>
      <c r="E173" s="8" t="s">
        <v>14</v>
      </c>
      <c r="F173" s="8" t="s">
        <v>14</v>
      </c>
      <c r="G173" s="8" t="s">
        <v>14</v>
      </c>
      <c r="H173" s="8" t="s">
        <v>14</v>
      </c>
      <c r="I173" s="71"/>
      <c r="J173" s="8" t="s">
        <v>14</v>
      </c>
      <c r="K173" s="15" t="s">
        <v>14</v>
      </c>
      <c r="L173" s="15" t="s">
        <v>14</v>
      </c>
      <c r="M173" s="10"/>
      <c r="O173" s="9"/>
      <c r="P173" s="9">
        <v>126</v>
      </c>
      <c r="Q173" s="9"/>
      <c r="S173" s="58"/>
      <c r="T173" s="58"/>
      <c r="U173" s="67"/>
      <c r="V173" s="70"/>
    </row>
    <row r="174" spans="1:22" ht="80" customHeight="1" x14ac:dyDescent="0.35">
      <c r="A174" s="33"/>
      <c r="B174" s="10" t="s">
        <v>270</v>
      </c>
      <c r="C174" s="10" t="s">
        <v>271</v>
      </c>
      <c r="D174" s="13"/>
      <c r="E174" s="8" t="s">
        <v>14</v>
      </c>
      <c r="F174" s="8" t="s">
        <v>14</v>
      </c>
      <c r="G174" s="8" t="s">
        <v>14</v>
      </c>
      <c r="H174" s="8" t="s">
        <v>14</v>
      </c>
      <c r="I174" s="25">
        <v>2352739.399999999</v>
      </c>
      <c r="J174" s="8" t="s">
        <v>14</v>
      </c>
      <c r="K174" s="15" t="s">
        <v>14</v>
      </c>
      <c r="L174" s="15" t="s">
        <v>14</v>
      </c>
      <c r="M174" s="10"/>
      <c r="O174" s="9">
        <v>127</v>
      </c>
      <c r="P174" s="9"/>
      <c r="Q174" s="9"/>
      <c r="S174" s="38" t="s">
        <v>502</v>
      </c>
      <c r="T174" s="38" t="s">
        <v>455</v>
      </c>
      <c r="U174" s="53">
        <v>2081779.85</v>
      </c>
      <c r="V174" s="43" t="s">
        <v>575</v>
      </c>
    </row>
    <row r="175" spans="1:22" ht="71" customHeight="1" x14ac:dyDescent="0.35">
      <c r="A175" s="33"/>
      <c r="B175" s="10" t="s">
        <v>272</v>
      </c>
      <c r="C175" s="10" t="s">
        <v>273</v>
      </c>
      <c r="D175" s="13"/>
      <c r="E175" s="8" t="s">
        <v>14</v>
      </c>
      <c r="F175" s="8" t="s">
        <v>14</v>
      </c>
      <c r="G175" s="8" t="s">
        <v>14</v>
      </c>
      <c r="H175" s="8" t="s">
        <v>14</v>
      </c>
      <c r="I175" s="25">
        <v>2155739.9500000007</v>
      </c>
      <c r="J175" s="8" t="s">
        <v>14</v>
      </c>
      <c r="K175" s="15" t="s">
        <v>14</v>
      </c>
      <c r="L175" s="15" t="s">
        <v>14</v>
      </c>
      <c r="M175" s="10"/>
      <c r="O175" s="9"/>
      <c r="P175" s="9">
        <v>128</v>
      </c>
      <c r="Q175" s="9"/>
      <c r="S175" s="38" t="s">
        <v>503</v>
      </c>
      <c r="T175" s="38" t="s">
        <v>455</v>
      </c>
      <c r="U175" s="53">
        <v>12013160.140000001</v>
      </c>
      <c r="V175" s="38" t="s">
        <v>436</v>
      </c>
    </row>
    <row r="176" spans="1:22" ht="37.5" x14ac:dyDescent="0.35">
      <c r="A176" s="35"/>
      <c r="B176" s="10" t="s">
        <v>274</v>
      </c>
      <c r="C176" s="10" t="s">
        <v>275</v>
      </c>
      <c r="D176" s="13"/>
      <c r="E176" s="8" t="s">
        <v>14</v>
      </c>
      <c r="F176" s="8" t="s">
        <v>14</v>
      </c>
      <c r="G176" s="8" t="s">
        <v>14</v>
      </c>
      <c r="H176" s="8" t="s">
        <v>14</v>
      </c>
      <c r="I176" s="62">
        <v>16139769.629999999</v>
      </c>
      <c r="J176" s="8" t="s">
        <v>14</v>
      </c>
      <c r="K176" s="15" t="s">
        <v>14</v>
      </c>
      <c r="L176" s="15" t="s">
        <v>14</v>
      </c>
      <c r="M176" s="10"/>
      <c r="O176" s="9">
        <v>129</v>
      </c>
      <c r="P176" s="9"/>
      <c r="Q176" s="9"/>
      <c r="S176" s="56" t="s">
        <v>504</v>
      </c>
      <c r="T176" s="56" t="s">
        <v>455</v>
      </c>
      <c r="U176" s="63">
        <v>14963333.369999999</v>
      </c>
      <c r="V176" s="56" t="s">
        <v>436</v>
      </c>
    </row>
    <row r="177" spans="1:22" ht="25" x14ac:dyDescent="0.35">
      <c r="A177" s="33"/>
      <c r="B177" s="10" t="s">
        <v>274</v>
      </c>
      <c r="C177" s="10" t="s">
        <v>276</v>
      </c>
      <c r="D177" s="13"/>
      <c r="E177" s="8" t="s">
        <v>14</v>
      </c>
      <c r="F177" s="8" t="s">
        <v>14</v>
      </c>
      <c r="G177" s="8" t="s">
        <v>14</v>
      </c>
      <c r="H177" s="8" t="s">
        <v>14</v>
      </c>
      <c r="I177" s="61"/>
      <c r="J177" s="8" t="s">
        <v>14</v>
      </c>
      <c r="K177" s="15" t="s">
        <v>14</v>
      </c>
      <c r="L177" s="15" t="s">
        <v>14</v>
      </c>
      <c r="M177" s="10"/>
      <c r="O177" s="9">
        <v>129</v>
      </c>
      <c r="P177" s="9"/>
      <c r="Q177" s="9"/>
      <c r="S177" s="57"/>
      <c r="T177" s="57"/>
      <c r="U177" s="66"/>
      <c r="V177" s="57"/>
    </row>
    <row r="178" spans="1:22" ht="25" x14ac:dyDescent="0.35">
      <c r="A178" s="33"/>
      <c r="B178" s="10" t="s">
        <v>274</v>
      </c>
      <c r="C178" s="10" t="s">
        <v>277</v>
      </c>
      <c r="D178" s="13"/>
      <c r="E178" s="8" t="s">
        <v>14</v>
      </c>
      <c r="F178" s="8" t="s">
        <v>14</v>
      </c>
      <c r="G178" s="8" t="s">
        <v>14</v>
      </c>
      <c r="H178" s="8" t="s">
        <v>14</v>
      </c>
      <c r="I178" s="71"/>
      <c r="J178" s="8" t="s">
        <v>14</v>
      </c>
      <c r="K178" s="15" t="s">
        <v>14</v>
      </c>
      <c r="L178" s="15" t="s">
        <v>14</v>
      </c>
      <c r="M178" s="10"/>
      <c r="O178" s="9">
        <v>129</v>
      </c>
      <c r="P178" s="9"/>
      <c r="Q178" s="9"/>
      <c r="S178" s="58"/>
      <c r="T178" s="58"/>
      <c r="U178" s="67"/>
      <c r="V178" s="58"/>
    </row>
    <row r="179" spans="1:22" ht="25" x14ac:dyDescent="0.35">
      <c r="A179" s="35"/>
      <c r="B179" s="10" t="s">
        <v>278</v>
      </c>
      <c r="C179" s="10" t="s">
        <v>279</v>
      </c>
      <c r="D179" s="13"/>
      <c r="E179" s="8" t="s">
        <v>14</v>
      </c>
      <c r="F179" s="8" t="s">
        <v>14</v>
      </c>
      <c r="G179" s="8" t="s">
        <v>14</v>
      </c>
      <c r="H179" s="8" t="s">
        <v>14</v>
      </c>
      <c r="I179" s="62">
        <v>9306799.3600000013</v>
      </c>
      <c r="J179" s="8" t="s">
        <v>14</v>
      </c>
      <c r="K179" s="15" t="s">
        <v>14</v>
      </c>
      <c r="L179" s="15" t="s">
        <v>14</v>
      </c>
      <c r="M179" s="10"/>
      <c r="O179" s="9"/>
      <c r="P179" s="9">
        <v>130</v>
      </c>
      <c r="Q179" s="9"/>
      <c r="S179" s="56" t="s">
        <v>505</v>
      </c>
      <c r="T179" s="56" t="s">
        <v>506</v>
      </c>
      <c r="U179" s="63">
        <v>10487815.470000001</v>
      </c>
      <c r="V179" s="56" t="s">
        <v>436</v>
      </c>
    </row>
    <row r="180" spans="1:22" ht="25" x14ac:dyDescent="0.35">
      <c r="A180" s="33"/>
      <c r="B180" s="10" t="s">
        <v>278</v>
      </c>
      <c r="C180" s="10" t="s">
        <v>280</v>
      </c>
      <c r="D180" s="13"/>
      <c r="E180" s="8" t="s">
        <v>14</v>
      </c>
      <c r="F180" s="8" t="s">
        <v>14</v>
      </c>
      <c r="G180" s="8" t="s">
        <v>14</v>
      </c>
      <c r="H180" s="8" t="s">
        <v>14</v>
      </c>
      <c r="I180" s="61"/>
      <c r="J180" s="8" t="s">
        <v>14</v>
      </c>
      <c r="K180" s="15" t="s">
        <v>14</v>
      </c>
      <c r="L180" s="15" t="s">
        <v>14</v>
      </c>
      <c r="M180" s="10"/>
      <c r="O180" s="9"/>
      <c r="P180" s="9">
        <v>130</v>
      </c>
      <c r="Q180" s="9"/>
      <c r="S180" s="57"/>
      <c r="T180" s="57"/>
      <c r="U180" s="66"/>
      <c r="V180" s="57"/>
    </row>
    <row r="181" spans="1:22" ht="37.5" x14ac:dyDescent="0.35">
      <c r="A181" s="33"/>
      <c r="B181" s="10" t="s">
        <v>278</v>
      </c>
      <c r="C181" s="10" t="s">
        <v>281</v>
      </c>
      <c r="D181" s="13"/>
      <c r="E181" s="8" t="s">
        <v>14</v>
      </c>
      <c r="F181" s="8" t="s">
        <v>14</v>
      </c>
      <c r="G181" s="8" t="s">
        <v>14</v>
      </c>
      <c r="H181" s="8" t="s">
        <v>14</v>
      </c>
      <c r="I181" s="61"/>
      <c r="J181" s="8" t="s">
        <v>14</v>
      </c>
      <c r="K181" s="15" t="s">
        <v>14</v>
      </c>
      <c r="L181" s="15" t="s">
        <v>14</v>
      </c>
      <c r="M181" s="10"/>
      <c r="O181" s="9"/>
      <c r="P181" s="9">
        <v>130</v>
      </c>
      <c r="Q181" s="9"/>
      <c r="S181" s="57"/>
      <c r="T181" s="57"/>
      <c r="U181" s="66"/>
      <c r="V181" s="57"/>
    </row>
    <row r="182" spans="1:22" ht="25" x14ac:dyDescent="0.35">
      <c r="A182" s="33"/>
      <c r="B182" s="10" t="s">
        <v>278</v>
      </c>
      <c r="C182" s="10" t="s">
        <v>282</v>
      </c>
      <c r="D182" s="13"/>
      <c r="E182" s="8" t="s">
        <v>14</v>
      </c>
      <c r="F182" s="8" t="s">
        <v>14</v>
      </c>
      <c r="G182" s="8" t="s">
        <v>14</v>
      </c>
      <c r="H182" s="8" t="s">
        <v>14</v>
      </c>
      <c r="I182" s="61"/>
      <c r="J182" s="8" t="s">
        <v>14</v>
      </c>
      <c r="K182" s="15" t="s">
        <v>14</v>
      </c>
      <c r="L182" s="15" t="s">
        <v>14</v>
      </c>
      <c r="M182" s="10"/>
      <c r="O182" s="9"/>
      <c r="P182" s="9">
        <v>130</v>
      </c>
      <c r="Q182" s="9"/>
      <c r="S182" s="57"/>
      <c r="T182" s="57"/>
      <c r="U182" s="66"/>
      <c r="V182" s="57"/>
    </row>
    <row r="183" spans="1:22" ht="25" x14ac:dyDescent="0.35">
      <c r="A183" s="33"/>
      <c r="B183" s="10" t="s">
        <v>278</v>
      </c>
      <c r="C183" s="10" t="s">
        <v>283</v>
      </c>
      <c r="D183" s="13"/>
      <c r="E183" s="8" t="s">
        <v>14</v>
      </c>
      <c r="F183" s="8" t="s">
        <v>14</v>
      </c>
      <c r="G183" s="8" t="s">
        <v>14</v>
      </c>
      <c r="H183" s="8" t="s">
        <v>14</v>
      </c>
      <c r="I183" s="61"/>
      <c r="J183" s="8" t="s">
        <v>14</v>
      </c>
      <c r="K183" s="15" t="s">
        <v>14</v>
      </c>
      <c r="L183" s="15" t="s">
        <v>14</v>
      </c>
      <c r="M183" s="10"/>
      <c r="O183" s="9"/>
      <c r="P183" s="9">
        <v>130</v>
      </c>
      <c r="Q183" s="9"/>
      <c r="S183" s="57"/>
      <c r="T183" s="57"/>
      <c r="U183" s="66"/>
      <c r="V183" s="57"/>
    </row>
    <row r="184" spans="1:22" ht="25" x14ac:dyDescent="0.35">
      <c r="A184" s="33"/>
      <c r="B184" s="10" t="s">
        <v>278</v>
      </c>
      <c r="C184" s="10" t="s">
        <v>284</v>
      </c>
      <c r="D184" s="13"/>
      <c r="E184" s="8" t="s">
        <v>14</v>
      </c>
      <c r="F184" s="8" t="s">
        <v>14</v>
      </c>
      <c r="G184" s="8" t="s">
        <v>14</v>
      </c>
      <c r="H184" s="8" t="s">
        <v>14</v>
      </c>
      <c r="I184" s="61"/>
      <c r="J184" s="8" t="s">
        <v>14</v>
      </c>
      <c r="K184" s="15" t="s">
        <v>14</v>
      </c>
      <c r="L184" s="15" t="s">
        <v>14</v>
      </c>
      <c r="M184" s="10"/>
      <c r="O184" s="9"/>
      <c r="P184" s="9">
        <v>130</v>
      </c>
      <c r="Q184" s="9"/>
      <c r="S184" s="57"/>
      <c r="T184" s="57"/>
      <c r="U184" s="66"/>
      <c r="V184" s="57"/>
    </row>
    <row r="185" spans="1:22" ht="25" x14ac:dyDescent="0.35">
      <c r="A185" s="33"/>
      <c r="B185" s="10" t="s">
        <v>278</v>
      </c>
      <c r="C185" s="10" t="s">
        <v>285</v>
      </c>
      <c r="D185" s="13"/>
      <c r="E185" s="8" t="s">
        <v>14</v>
      </c>
      <c r="F185" s="8" t="s">
        <v>14</v>
      </c>
      <c r="G185" s="8" t="s">
        <v>14</v>
      </c>
      <c r="H185" s="8" t="s">
        <v>14</v>
      </c>
      <c r="I185" s="61"/>
      <c r="J185" s="8" t="s">
        <v>14</v>
      </c>
      <c r="K185" s="15" t="s">
        <v>14</v>
      </c>
      <c r="L185" s="15" t="s">
        <v>14</v>
      </c>
      <c r="M185" s="10"/>
      <c r="O185" s="9"/>
      <c r="P185" s="9">
        <v>130</v>
      </c>
      <c r="Q185" s="9"/>
      <c r="S185" s="57"/>
      <c r="T185" s="57"/>
      <c r="U185" s="66"/>
      <c r="V185" s="57"/>
    </row>
    <row r="186" spans="1:22" ht="37.5" x14ac:dyDescent="0.35">
      <c r="A186" s="33"/>
      <c r="B186" s="10" t="s">
        <v>278</v>
      </c>
      <c r="C186" s="10" t="s">
        <v>286</v>
      </c>
      <c r="D186" s="13"/>
      <c r="E186" s="8" t="s">
        <v>14</v>
      </c>
      <c r="F186" s="8" t="s">
        <v>14</v>
      </c>
      <c r="G186" s="8" t="s">
        <v>14</v>
      </c>
      <c r="H186" s="8" t="s">
        <v>14</v>
      </c>
      <c r="I186" s="71"/>
      <c r="J186" s="8" t="s">
        <v>14</v>
      </c>
      <c r="K186" s="15" t="s">
        <v>14</v>
      </c>
      <c r="L186" s="15" t="s">
        <v>14</v>
      </c>
      <c r="M186" s="10"/>
      <c r="O186" s="9"/>
      <c r="P186" s="9">
        <v>130</v>
      </c>
      <c r="Q186" s="9"/>
      <c r="S186" s="58"/>
      <c r="T186" s="58"/>
      <c r="U186" s="67"/>
      <c r="V186" s="58"/>
    </row>
    <row r="187" spans="1:22" ht="63.5" customHeight="1" x14ac:dyDescent="0.35">
      <c r="A187" s="33"/>
      <c r="B187" s="10" t="s">
        <v>287</v>
      </c>
      <c r="C187" s="10" t="s">
        <v>288</v>
      </c>
      <c r="D187" s="13"/>
      <c r="E187" s="8" t="s">
        <v>14</v>
      </c>
      <c r="F187" s="8" t="s">
        <v>14</v>
      </c>
      <c r="G187" s="8" t="s">
        <v>14</v>
      </c>
      <c r="H187" s="8" t="s">
        <v>14</v>
      </c>
      <c r="I187" s="25">
        <v>2387619.4400000009</v>
      </c>
      <c r="J187" s="8" t="s">
        <v>14</v>
      </c>
      <c r="K187" s="15" t="s">
        <v>14</v>
      </c>
      <c r="L187" s="15" t="s">
        <v>14</v>
      </c>
      <c r="M187" s="10"/>
      <c r="O187" s="9">
        <v>131</v>
      </c>
      <c r="P187" s="9"/>
      <c r="Q187" s="9"/>
      <c r="S187" s="38" t="s">
        <v>507</v>
      </c>
      <c r="T187" s="38" t="s">
        <v>461</v>
      </c>
      <c r="U187" s="53">
        <v>4658673.7300000004</v>
      </c>
      <c r="V187" s="38" t="s">
        <v>436</v>
      </c>
    </row>
    <row r="188" spans="1:22" ht="60" customHeight="1" x14ac:dyDescent="0.35">
      <c r="A188" s="33"/>
      <c r="B188" s="12" t="s">
        <v>289</v>
      </c>
      <c r="C188" s="12" t="s">
        <v>290</v>
      </c>
      <c r="D188" s="13"/>
      <c r="E188" s="8" t="s">
        <v>14</v>
      </c>
      <c r="F188" s="8" t="s">
        <v>14</v>
      </c>
      <c r="G188" s="8" t="s">
        <v>14</v>
      </c>
      <c r="H188" s="8" t="s">
        <v>14</v>
      </c>
      <c r="I188" s="18">
        <v>7797242</v>
      </c>
      <c r="J188" s="8" t="s">
        <v>14</v>
      </c>
      <c r="K188" s="15" t="s">
        <v>14</v>
      </c>
      <c r="L188" s="15" t="s">
        <v>14</v>
      </c>
      <c r="M188" s="10"/>
      <c r="O188" s="9"/>
      <c r="P188" s="9">
        <v>132</v>
      </c>
      <c r="Q188" s="9"/>
      <c r="S188" s="38" t="s">
        <v>508</v>
      </c>
      <c r="T188" s="38" t="s">
        <v>461</v>
      </c>
      <c r="U188" s="53">
        <v>6884225</v>
      </c>
      <c r="V188" s="43" t="s">
        <v>575</v>
      </c>
    </row>
    <row r="189" spans="1:22" ht="62.5" customHeight="1" x14ac:dyDescent="0.35">
      <c r="A189" s="36"/>
      <c r="B189" s="12" t="s">
        <v>291</v>
      </c>
      <c r="C189" s="12" t="s">
        <v>292</v>
      </c>
      <c r="D189" s="13"/>
      <c r="E189" s="8" t="s">
        <v>14</v>
      </c>
      <c r="F189" s="8" t="s">
        <v>14</v>
      </c>
      <c r="G189" s="8" t="s">
        <v>14</v>
      </c>
      <c r="H189" s="8" t="s">
        <v>14</v>
      </c>
      <c r="I189" s="75">
        <v>13911121</v>
      </c>
      <c r="J189" s="14" t="s">
        <v>14</v>
      </c>
      <c r="K189" s="15" t="s">
        <v>14</v>
      </c>
      <c r="L189" s="15" t="s">
        <v>14</v>
      </c>
      <c r="M189" s="10"/>
      <c r="O189" s="9">
        <v>133</v>
      </c>
      <c r="P189" s="9"/>
      <c r="Q189" s="9"/>
      <c r="S189" s="56" t="s">
        <v>509</v>
      </c>
      <c r="T189" s="56" t="s">
        <v>510</v>
      </c>
      <c r="U189" s="63">
        <v>14329375</v>
      </c>
      <c r="V189" s="56" t="s">
        <v>436</v>
      </c>
    </row>
    <row r="190" spans="1:22" ht="68.5" customHeight="1" x14ac:dyDescent="0.35">
      <c r="A190" s="33"/>
      <c r="B190" s="12" t="s">
        <v>293</v>
      </c>
      <c r="C190" s="17" t="s">
        <v>294</v>
      </c>
      <c r="D190" s="13"/>
      <c r="E190" s="8" t="s">
        <v>14</v>
      </c>
      <c r="F190" s="8" t="s">
        <v>14</v>
      </c>
      <c r="G190" s="8" t="s">
        <v>14</v>
      </c>
      <c r="H190" s="8" t="s">
        <v>14</v>
      </c>
      <c r="I190" s="76"/>
      <c r="J190" s="14" t="s">
        <v>14</v>
      </c>
      <c r="K190" s="15" t="s">
        <v>14</v>
      </c>
      <c r="L190" s="15" t="s">
        <v>14</v>
      </c>
      <c r="M190" s="10"/>
      <c r="O190" s="9">
        <v>133</v>
      </c>
      <c r="P190" s="9"/>
      <c r="Q190" s="9"/>
      <c r="S190" s="58"/>
      <c r="T190" s="58"/>
      <c r="U190" s="67"/>
      <c r="V190" s="58"/>
    </row>
    <row r="191" spans="1:22" ht="74" customHeight="1" x14ac:dyDescent="0.35">
      <c r="A191" s="33"/>
      <c r="B191" s="12" t="s">
        <v>295</v>
      </c>
      <c r="C191" s="12" t="s">
        <v>296</v>
      </c>
      <c r="D191" s="13"/>
      <c r="E191" s="8" t="s">
        <v>14</v>
      </c>
      <c r="F191" s="8" t="s">
        <v>14</v>
      </c>
      <c r="G191" s="8" t="s">
        <v>14</v>
      </c>
      <c r="H191" s="8" t="s">
        <v>14</v>
      </c>
      <c r="I191" s="18">
        <v>13077763.100000005</v>
      </c>
      <c r="J191" s="14" t="s">
        <v>14</v>
      </c>
      <c r="K191" s="15" t="s">
        <v>14</v>
      </c>
      <c r="L191" s="15" t="s">
        <v>14</v>
      </c>
      <c r="M191" s="10"/>
      <c r="O191" s="9"/>
      <c r="P191" s="9">
        <v>134</v>
      </c>
      <c r="Q191" s="9"/>
      <c r="S191" s="38" t="s">
        <v>511</v>
      </c>
      <c r="T191" s="38" t="s">
        <v>461</v>
      </c>
      <c r="U191" s="53">
        <v>12000000</v>
      </c>
      <c r="V191" s="38" t="s">
        <v>436</v>
      </c>
    </row>
    <row r="192" spans="1:22" ht="56.5" customHeight="1" x14ac:dyDescent="0.35">
      <c r="A192" s="36"/>
      <c r="B192" s="12" t="s">
        <v>297</v>
      </c>
      <c r="C192" s="12" t="s">
        <v>298</v>
      </c>
      <c r="D192" s="13"/>
      <c r="E192" s="8" t="s">
        <v>14</v>
      </c>
      <c r="F192" s="8" t="s">
        <v>14</v>
      </c>
      <c r="G192" s="8" t="s">
        <v>14</v>
      </c>
      <c r="H192" s="8" t="s">
        <v>14</v>
      </c>
      <c r="I192" s="75">
        <v>413960.31999999995</v>
      </c>
      <c r="J192" s="14" t="s">
        <v>14</v>
      </c>
      <c r="K192" s="15" t="s">
        <v>14</v>
      </c>
      <c r="L192" s="15" t="s">
        <v>14</v>
      </c>
      <c r="M192" s="10"/>
      <c r="O192" s="9">
        <v>135</v>
      </c>
      <c r="P192" s="9"/>
      <c r="Q192" s="9"/>
      <c r="S192" s="56" t="s">
        <v>512</v>
      </c>
      <c r="T192" s="56" t="s">
        <v>513</v>
      </c>
      <c r="U192" s="63">
        <v>700043.5</v>
      </c>
      <c r="V192" s="56" t="s">
        <v>436</v>
      </c>
    </row>
    <row r="193" spans="1:22" ht="49" customHeight="1" x14ac:dyDescent="0.35">
      <c r="A193" s="33"/>
      <c r="B193" s="12" t="s">
        <v>297</v>
      </c>
      <c r="C193" s="12" t="s">
        <v>299</v>
      </c>
      <c r="D193" s="13"/>
      <c r="E193" s="8" t="s">
        <v>14</v>
      </c>
      <c r="F193" s="8" t="s">
        <v>14</v>
      </c>
      <c r="G193" s="8" t="s">
        <v>14</v>
      </c>
      <c r="H193" s="8" t="s">
        <v>14</v>
      </c>
      <c r="I193" s="60"/>
      <c r="J193" s="14" t="s">
        <v>14</v>
      </c>
      <c r="K193" s="15" t="s">
        <v>14</v>
      </c>
      <c r="L193" s="15" t="s">
        <v>14</v>
      </c>
      <c r="M193" s="10"/>
      <c r="O193" s="9">
        <v>135</v>
      </c>
      <c r="P193" s="9"/>
      <c r="Q193" s="9"/>
      <c r="S193" s="57"/>
      <c r="T193" s="57"/>
      <c r="U193" s="66"/>
      <c r="V193" s="57"/>
    </row>
    <row r="194" spans="1:22" ht="46" customHeight="1" x14ac:dyDescent="0.35">
      <c r="A194" s="33"/>
      <c r="B194" s="12" t="s">
        <v>300</v>
      </c>
      <c r="C194" s="12" t="s">
        <v>301</v>
      </c>
      <c r="D194" s="13"/>
      <c r="E194" s="8" t="s">
        <v>14</v>
      </c>
      <c r="F194" s="8" t="s">
        <v>14</v>
      </c>
      <c r="G194" s="8" t="s">
        <v>14</v>
      </c>
      <c r="H194" s="8" t="s">
        <v>14</v>
      </c>
      <c r="I194" s="76"/>
      <c r="J194" s="14" t="s">
        <v>14</v>
      </c>
      <c r="K194" s="15" t="s">
        <v>14</v>
      </c>
      <c r="L194" s="15" t="s">
        <v>14</v>
      </c>
      <c r="M194" s="10"/>
      <c r="O194" s="9">
        <v>135</v>
      </c>
      <c r="P194" s="9"/>
      <c r="Q194" s="9"/>
      <c r="S194" s="58"/>
      <c r="T194" s="58"/>
      <c r="U194" s="67"/>
      <c r="V194" s="58"/>
    </row>
    <row r="195" spans="1:22" ht="25" x14ac:dyDescent="0.35">
      <c r="A195" s="36"/>
      <c r="B195" s="12" t="s">
        <v>302</v>
      </c>
      <c r="C195" s="12" t="s">
        <v>303</v>
      </c>
      <c r="D195" s="13"/>
      <c r="E195" s="8" t="s">
        <v>14</v>
      </c>
      <c r="F195" s="8" t="s">
        <v>14</v>
      </c>
      <c r="G195" s="8" t="s">
        <v>14</v>
      </c>
      <c r="H195" s="8" t="s">
        <v>14</v>
      </c>
      <c r="I195" s="75">
        <v>2873376.4599999995</v>
      </c>
      <c r="J195" s="14" t="s">
        <v>14</v>
      </c>
      <c r="K195" s="15" t="s">
        <v>14</v>
      </c>
      <c r="L195" s="15" t="s">
        <v>14</v>
      </c>
      <c r="M195" s="10"/>
      <c r="O195" s="9"/>
      <c r="P195" s="9">
        <v>136</v>
      </c>
      <c r="Q195" s="9"/>
      <c r="S195" s="56" t="s">
        <v>514</v>
      </c>
      <c r="T195" s="56" t="s">
        <v>515</v>
      </c>
      <c r="U195" s="63">
        <v>2407066.06</v>
      </c>
      <c r="V195" s="68" t="s">
        <v>575</v>
      </c>
    </row>
    <row r="196" spans="1:22" ht="37.5" x14ac:dyDescent="0.35">
      <c r="A196" s="33"/>
      <c r="B196" s="12" t="s">
        <v>302</v>
      </c>
      <c r="C196" s="12" t="s">
        <v>304</v>
      </c>
      <c r="D196" s="13"/>
      <c r="E196" s="8" t="s">
        <v>14</v>
      </c>
      <c r="F196" s="8" t="s">
        <v>14</v>
      </c>
      <c r="G196" s="8" t="s">
        <v>14</v>
      </c>
      <c r="H196" s="8" t="s">
        <v>14</v>
      </c>
      <c r="I196" s="60"/>
      <c r="J196" s="14" t="s">
        <v>14</v>
      </c>
      <c r="K196" s="15" t="s">
        <v>14</v>
      </c>
      <c r="L196" s="15" t="s">
        <v>14</v>
      </c>
      <c r="M196" s="10"/>
      <c r="O196" s="9"/>
      <c r="P196" s="9">
        <v>136</v>
      </c>
      <c r="Q196" s="9"/>
      <c r="S196" s="57"/>
      <c r="T196" s="57"/>
      <c r="U196" s="66"/>
      <c r="V196" s="69"/>
    </row>
    <row r="197" spans="1:22" ht="25" x14ac:dyDescent="0.35">
      <c r="A197" s="33"/>
      <c r="B197" s="12" t="s">
        <v>302</v>
      </c>
      <c r="C197" s="12" t="s">
        <v>305</v>
      </c>
      <c r="D197" s="13"/>
      <c r="E197" s="8" t="s">
        <v>14</v>
      </c>
      <c r="F197" s="8" t="s">
        <v>14</v>
      </c>
      <c r="G197" s="8" t="s">
        <v>14</v>
      </c>
      <c r="H197" s="8" t="s">
        <v>14</v>
      </c>
      <c r="I197" s="60"/>
      <c r="J197" s="14" t="s">
        <v>14</v>
      </c>
      <c r="K197" s="15" t="s">
        <v>14</v>
      </c>
      <c r="L197" s="15" t="s">
        <v>14</v>
      </c>
      <c r="M197" s="10"/>
      <c r="O197" s="9"/>
      <c r="P197" s="9">
        <v>136</v>
      </c>
      <c r="Q197" s="9"/>
      <c r="S197" s="57"/>
      <c r="T197" s="57"/>
      <c r="U197" s="66"/>
      <c r="V197" s="69"/>
    </row>
    <row r="198" spans="1:22" ht="37.5" x14ac:dyDescent="0.35">
      <c r="A198" s="33"/>
      <c r="B198" s="12" t="s">
        <v>302</v>
      </c>
      <c r="C198" s="12" t="s">
        <v>306</v>
      </c>
      <c r="D198" s="13"/>
      <c r="E198" s="8" t="s">
        <v>14</v>
      </c>
      <c r="F198" s="8" t="s">
        <v>14</v>
      </c>
      <c r="G198" s="8" t="s">
        <v>14</v>
      </c>
      <c r="H198" s="8" t="s">
        <v>14</v>
      </c>
      <c r="I198" s="60"/>
      <c r="J198" s="14" t="s">
        <v>14</v>
      </c>
      <c r="K198" s="15" t="s">
        <v>14</v>
      </c>
      <c r="L198" s="15" t="s">
        <v>14</v>
      </c>
      <c r="M198" s="10"/>
      <c r="O198" s="9"/>
      <c r="P198" s="9">
        <v>136</v>
      </c>
      <c r="Q198" s="9"/>
      <c r="S198" s="57"/>
      <c r="T198" s="57"/>
      <c r="U198" s="66"/>
      <c r="V198" s="69"/>
    </row>
    <row r="199" spans="1:22" ht="25" x14ac:dyDescent="0.35">
      <c r="A199" s="33"/>
      <c r="B199" s="12" t="s">
        <v>302</v>
      </c>
      <c r="C199" s="12" t="s">
        <v>307</v>
      </c>
      <c r="D199" s="13"/>
      <c r="E199" s="8" t="s">
        <v>14</v>
      </c>
      <c r="F199" s="8" t="s">
        <v>14</v>
      </c>
      <c r="G199" s="8" t="s">
        <v>14</v>
      </c>
      <c r="H199" s="8" t="s">
        <v>14</v>
      </c>
      <c r="I199" s="76"/>
      <c r="J199" s="14" t="s">
        <v>14</v>
      </c>
      <c r="K199" s="15" t="s">
        <v>14</v>
      </c>
      <c r="L199" s="15" t="s">
        <v>14</v>
      </c>
      <c r="M199" s="10"/>
      <c r="O199" s="9"/>
      <c r="P199" s="9">
        <v>136</v>
      </c>
      <c r="Q199" s="9"/>
      <c r="S199" s="58"/>
      <c r="T199" s="58"/>
      <c r="U199" s="67"/>
      <c r="V199" s="70"/>
    </row>
    <row r="200" spans="1:22" ht="78.5" customHeight="1" x14ac:dyDescent="0.35">
      <c r="A200" s="33"/>
      <c r="B200" s="12" t="s">
        <v>308</v>
      </c>
      <c r="C200" s="12" t="s">
        <v>309</v>
      </c>
      <c r="D200" s="13"/>
      <c r="E200" s="8" t="s">
        <v>14</v>
      </c>
      <c r="F200" s="8" t="s">
        <v>14</v>
      </c>
      <c r="G200" s="8" t="s">
        <v>14</v>
      </c>
      <c r="H200" s="8" t="s">
        <v>14</v>
      </c>
      <c r="I200" s="18">
        <v>3660740.5399999991</v>
      </c>
      <c r="J200" s="14" t="s">
        <v>14</v>
      </c>
      <c r="K200" s="15" t="s">
        <v>14</v>
      </c>
      <c r="L200" s="15" t="s">
        <v>14</v>
      </c>
      <c r="M200" s="10"/>
      <c r="O200" s="9">
        <v>137</v>
      </c>
      <c r="P200" s="9"/>
      <c r="Q200" s="9"/>
      <c r="S200" s="38" t="s">
        <v>516</v>
      </c>
      <c r="T200" s="38" t="s">
        <v>461</v>
      </c>
      <c r="U200" s="53">
        <v>3434794</v>
      </c>
      <c r="V200" s="38" t="s">
        <v>436</v>
      </c>
    </row>
    <row r="201" spans="1:22" ht="34" customHeight="1" x14ac:dyDescent="0.35">
      <c r="A201" s="34"/>
      <c r="B201" s="10" t="s">
        <v>310</v>
      </c>
      <c r="C201" s="10" t="s">
        <v>311</v>
      </c>
      <c r="D201" s="13"/>
      <c r="E201" s="8" t="s">
        <v>14</v>
      </c>
      <c r="F201" s="8" t="s">
        <v>14</v>
      </c>
      <c r="G201" s="8" t="s">
        <v>14</v>
      </c>
      <c r="H201" s="8" t="s">
        <v>14</v>
      </c>
      <c r="I201" s="62">
        <v>3439110.7199999997</v>
      </c>
      <c r="J201" s="8" t="s">
        <v>14</v>
      </c>
      <c r="K201" s="15" t="s">
        <v>14</v>
      </c>
      <c r="L201" s="15" t="s">
        <v>14</v>
      </c>
      <c r="M201" s="10"/>
      <c r="O201" s="9"/>
      <c r="P201" s="9">
        <v>138</v>
      </c>
      <c r="Q201" s="9"/>
      <c r="S201" s="56" t="s">
        <v>517</v>
      </c>
      <c r="T201" s="56" t="s">
        <v>461</v>
      </c>
      <c r="U201" s="63">
        <v>3107926</v>
      </c>
      <c r="V201" s="68" t="s">
        <v>575</v>
      </c>
    </row>
    <row r="202" spans="1:22" ht="25" x14ac:dyDescent="0.35">
      <c r="A202" s="33"/>
      <c r="B202" s="10" t="s">
        <v>310</v>
      </c>
      <c r="C202" s="19" t="s">
        <v>312</v>
      </c>
      <c r="D202" s="13"/>
      <c r="E202" s="8" t="s">
        <v>14</v>
      </c>
      <c r="F202" s="8" t="s">
        <v>14</v>
      </c>
      <c r="G202" s="8" t="s">
        <v>14</v>
      </c>
      <c r="H202" s="8" t="s">
        <v>14</v>
      </c>
      <c r="I202" s="71"/>
      <c r="J202" s="8" t="s">
        <v>14</v>
      </c>
      <c r="K202" s="15" t="s">
        <v>14</v>
      </c>
      <c r="L202" s="15" t="s">
        <v>14</v>
      </c>
      <c r="M202" s="10"/>
      <c r="O202" s="9"/>
      <c r="P202" s="9">
        <v>138</v>
      </c>
      <c r="Q202" s="9"/>
      <c r="S202" s="58"/>
      <c r="T202" s="58"/>
      <c r="U202" s="67"/>
      <c r="V202" s="70"/>
    </row>
    <row r="203" spans="1:22" ht="57.5" customHeight="1" x14ac:dyDescent="0.35">
      <c r="A203" s="33"/>
      <c r="B203" s="12" t="s">
        <v>313</v>
      </c>
      <c r="C203" s="12" t="s">
        <v>314</v>
      </c>
      <c r="D203" s="13"/>
      <c r="E203" s="8" t="s">
        <v>14</v>
      </c>
      <c r="F203" s="8" t="s">
        <v>14</v>
      </c>
      <c r="G203" s="8" t="s">
        <v>14</v>
      </c>
      <c r="H203" s="8" t="s">
        <v>14</v>
      </c>
      <c r="I203" s="24">
        <v>13813538.859999998</v>
      </c>
      <c r="J203" s="14" t="s">
        <v>14</v>
      </c>
      <c r="K203" s="15" t="s">
        <v>14</v>
      </c>
      <c r="L203" s="15" t="s">
        <v>14</v>
      </c>
      <c r="M203" s="10"/>
      <c r="O203" s="9">
        <v>139</v>
      </c>
      <c r="P203" s="9"/>
      <c r="Q203" s="9"/>
      <c r="S203" s="38" t="s">
        <v>518</v>
      </c>
      <c r="T203" s="38" t="s">
        <v>461</v>
      </c>
      <c r="U203" s="53">
        <v>13282609</v>
      </c>
      <c r="V203" s="38" t="s">
        <v>436</v>
      </c>
    </row>
    <row r="204" spans="1:22" ht="25" x14ac:dyDescent="0.35">
      <c r="A204" s="34"/>
      <c r="B204" s="10" t="s">
        <v>315</v>
      </c>
      <c r="C204" s="10" t="s">
        <v>316</v>
      </c>
      <c r="D204" s="13"/>
      <c r="E204" s="8" t="s">
        <v>14</v>
      </c>
      <c r="F204" s="8" t="s">
        <v>14</v>
      </c>
      <c r="G204" s="8" t="s">
        <v>14</v>
      </c>
      <c r="H204" s="8" t="s">
        <v>14</v>
      </c>
      <c r="I204" s="62">
        <v>8834490.5699999966</v>
      </c>
      <c r="J204" s="8" t="s">
        <v>14</v>
      </c>
      <c r="K204" s="15" t="s">
        <v>14</v>
      </c>
      <c r="L204" s="15" t="s">
        <v>14</v>
      </c>
      <c r="M204" s="10"/>
      <c r="O204" s="9"/>
      <c r="P204" s="9">
        <v>140</v>
      </c>
      <c r="Q204" s="9"/>
      <c r="S204" s="56" t="s">
        <v>519</v>
      </c>
      <c r="T204" s="56" t="s">
        <v>455</v>
      </c>
      <c r="U204" s="63">
        <v>8465777.0299999993</v>
      </c>
      <c r="V204" s="56" t="s">
        <v>436</v>
      </c>
    </row>
    <row r="205" spans="1:22" ht="37.5" x14ac:dyDescent="0.35">
      <c r="A205" s="33"/>
      <c r="B205" s="10" t="s">
        <v>315</v>
      </c>
      <c r="C205" s="10" t="s">
        <v>317</v>
      </c>
      <c r="D205" s="13"/>
      <c r="E205" s="8" t="s">
        <v>14</v>
      </c>
      <c r="F205" s="8" t="s">
        <v>14</v>
      </c>
      <c r="G205" s="8" t="s">
        <v>14</v>
      </c>
      <c r="H205" s="8" t="s">
        <v>14</v>
      </c>
      <c r="I205" s="61"/>
      <c r="J205" s="8" t="s">
        <v>14</v>
      </c>
      <c r="K205" s="15" t="s">
        <v>14</v>
      </c>
      <c r="L205" s="15" t="s">
        <v>14</v>
      </c>
      <c r="M205" s="10"/>
      <c r="O205" s="9"/>
      <c r="P205" s="9">
        <v>140</v>
      </c>
      <c r="Q205" s="9"/>
      <c r="S205" s="57"/>
      <c r="T205" s="57"/>
      <c r="U205" s="66"/>
      <c r="V205" s="57"/>
    </row>
    <row r="206" spans="1:22" ht="37.5" x14ac:dyDescent="0.35">
      <c r="A206" s="33"/>
      <c r="B206" s="10" t="s">
        <v>315</v>
      </c>
      <c r="C206" s="10" t="s">
        <v>318</v>
      </c>
      <c r="D206" s="13"/>
      <c r="E206" s="8" t="s">
        <v>14</v>
      </c>
      <c r="F206" s="8" t="s">
        <v>14</v>
      </c>
      <c r="G206" s="8" t="s">
        <v>14</v>
      </c>
      <c r="H206" s="8" t="s">
        <v>14</v>
      </c>
      <c r="I206" s="61"/>
      <c r="J206" s="8" t="s">
        <v>14</v>
      </c>
      <c r="K206" s="15" t="s">
        <v>14</v>
      </c>
      <c r="L206" s="15" t="s">
        <v>14</v>
      </c>
      <c r="M206" s="10"/>
      <c r="O206" s="9"/>
      <c r="P206" s="9">
        <v>140</v>
      </c>
      <c r="Q206" s="9"/>
      <c r="S206" s="57"/>
      <c r="T206" s="57"/>
      <c r="U206" s="66"/>
      <c r="V206" s="57"/>
    </row>
    <row r="207" spans="1:22" ht="37.5" x14ac:dyDescent="0.35">
      <c r="A207" s="33"/>
      <c r="B207" s="10" t="s">
        <v>315</v>
      </c>
      <c r="C207" s="10" t="s">
        <v>319</v>
      </c>
      <c r="D207" s="13"/>
      <c r="E207" s="8" t="s">
        <v>14</v>
      </c>
      <c r="F207" s="8" t="s">
        <v>14</v>
      </c>
      <c r="G207" s="8" t="s">
        <v>14</v>
      </c>
      <c r="H207" s="8" t="s">
        <v>14</v>
      </c>
      <c r="I207" s="71"/>
      <c r="J207" s="8" t="s">
        <v>14</v>
      </c>
      <c r="K207" s="15" t="s">
        <v>14</v>
      </c>
      <c r="L207" s="15" t="s">
        <v>14</v>
      </c>
      <c r="M207" s="10"/>
      <c r="O207" s="9"/>
      <c r="P207" s="9">
        <v>140</v>
      </c>
      <c r="Q207" s="9"/>
      <c r="S207" s="58"/>
      <c r="T207" s="58"/>
      <c r="U207" s="67"/>
      <c r="V207" s="58"/>
    </row>
    <row r="208" spans="1:22" ht="25" x14ac:dyDescent="0.35">
      <c r="A208" s="37"/>
      <c r="B208" s="12" t="s">
        <v>320</v>
      </c>
      <c r="C208" s="12" t="s">
        <v>321</v>
      </c>
      <c r="D208" s="13"/>
      <c r="E208" s="8" t="s">
        <v>14</v>
      </c>
      <c r="F208" s="8" t="s">
        <v>14</v>
      </c>
      <c r="G208" s="8" t="s">
        <v>14</v>
      </c>
      <c r="H208" s="8" t="s">
        <v>14</v>
      </c>
      <c r="I208" s="75">
        <v>9936727.7300000042</v>
      </c>
      <c r="J208" s="8" t="s">
        <v>14</v>
      </c>
      <c r="K208" s="15" t="s">
        <v>14</v>
      </c>
      <c r="L208" s="15" t="s">
        <v>14</v>
      </c>
      <c r="M208" s="10"/>
      <c r="O208" s="9">
        <v>141</v>
      </c>
      <c r="P208" s="9"/>
      <c r="Q208" s="9"/>
      <c r="S208" s="56" t="s">
        <v>520</v>
      </c>
      <c r="T208" s="56" t="s">
        <v>521</v>
      </c>
      <c r="U208" s="63">
        <v>11547651.27</v>
      </c>
      <c r="V208" s="56" t="s">
        <v>436</v>
      </c>
    </row>
    <row r="209" spans="1:22" ht="38.5" customHeight="1" x14ac:dyDescent="0.35">
      <c r="A209" s="33"/>
      <c r="B209" s="10" t="s">
        <v>320</v>
      </c>
      <c r="C209" s="10" t="s">
        <v>322</v>
      </c>
      <c r="D209" s="13"/>
      <c r="E209" s="8" t="s">
        <v>14</v>
      </c>
      <c r="F209" s="8" t="s">
        <v>14</v>
      </c>
      <c r="G209" s="8" t="s">
        <v>14</v>
      </c>
      <c r="H209" s="8" t="s">
        <v>14</v>
      </c>
      <c r="I209" s="60"/>
      <c r="J209" s="8" t="s">
        <v>14</v>
      </c>
      <c r="K209" s="15" t="s">
        <v>14</v>
      </c>
      <c r="L209" s="15" t="s">
        <v>14</v>
      </c>
      <c r="M209" s="10"/>
      <c r="O209" s="9">
        <v>141</v>
      </c>
      <c r="P209" s="9"/>
      <c r="Q209" s="9"/>
      <c r="S209" s="57"/>
      <c r="T209" s="57"/>
      <c r="U209" s="66"/>
      <c r="V209" s="57"/>
    </row>
    <row r="210" spans="1:22" ht="38.5" customHeight="1" x14ac:dyDescent="0.35">
      <c r="A210" s="33"/>
      <c r="B210" s="10" t="s">
        <v>320</v>
      </c>
      <c r="C210" s="10" t="s">
        <v>323</v>
      </c>
      <c r="D210" s="13"/>
      <c r="E210" s="8" t="s">
        <v>14</v>
      </c>
      <c r="F210" s="8" t="s">
        <v>14</v>
      </c>
      <c r="G210" s="8" t="s">
        <v>14</v>
      </c>
      <c r="H210" s="8" t="s">
        <v>14</v>
      </c>
      <c r="I210" s="60"/>
      <c r="J210" s="8" t="s">
        <v>14</v>
      </c>
      <c r="K210" s="15" t="s">
        <v>14</v>
      </c>
      <c r="L210" s="15" t="s">
        <v>14</v>
      </c>
      <c r="M210" s="10"/>
      <c r="O210" s="9">
        <v>141</v>
      </c>
      <c r="P210" s="9"/>
      <c r="Q210" s="9"/>
      <c r="S210" s="57"/>
      <c r="T210" s="57"/>
      <c r="U210" s="66"/>
      <c r="V210" s="57"/>
    </row>
    <row r="211" spans="1:22" ht="25" x14ac:dyDescent="0.35">
      <c r="A211" s="33"/>
      <c r="B211" s="10" t="s">
        <v>320</v>
      </c>
      <c r="C211" s="10" t="s">
        <v>324</v>
      </c>
      <c r="D211" s="13"/>
      <c r="E211" s="8" t="s">
        <v>14</v>
      </c>
      <c r="F211" s="8" t="s">
        <v>14</v>
      </c>
      <c r="G211" s="8" t="s">
        <v>14</v>
      </c>
      <c r="H211" s="8" t="s">
        <v>14</v>
      </c>
      <c r="I211" s="76"/>
      <c r="J211" s="8" t="s">
        <v>14</v>
      </c>
      <c r="K211" s="15" t="s">
        <v>14</v>
      </c>
      <c r="L211" s="15" t="s">
        <v>14</v>
      </c>
      <c r="M211" s="10"/>
      <c r="O211" s="9">
        <v>141</v>
      </c>
      <c r="P211" s="9"/>
      <c r="Q211" s="9"/>
      <c r="S211" s="58"/>
      <c r="T211" s="58"/>
      <c r="U211" s="67"/>
      <c r="V211" s="58"/>
    </row>
    <row r="212" spans="1:22" ht="37.5" x14ac:dyDescent="0.35">
      <c r="A212" s="34"/>
      <c r="B212" s="10" t="s">
        <v>325</v>
      </c>
      <c r="C212" s="10" t="s">
        <v>326</v>
      </c>
      <c r="D212" s="13"/>
      <c r="E212" s="8" t="s">
        <v>14</v>
      </c>
      <c r="F212" s="8" t="s">
        <v>14</v>
      </c>
      <c r="G212" s="8" t="s">
        <v>14</v>
      </c>
      <c r="H212" s="8" t="s">
        <v>14</v>
      </c>
      <c r="I212" s="62">
        <v>458789.52999999991</v>
      </c>
      <c r="J212" s="8" t="s">
        <v>14</v>
      </c>
      <c r="K212" s="15" t="s">
        <v>14</v>
      </c>
      <c r="L212" s="15" t="s">
        <v>14</v>
      </c>
      <c r="M212" s="10"/>
      <c r="O212" s="9"/>
      <c r="P212" s="9">
        <v>142</v>
      </c>
      <c r="Q212" s="9"/>
      <c r="S212" s="56" t="s">
        <v>522</v>
      </c>
      <c r="T212" s="56" t="s">
        <v>523</v>
      </c>
      <c r="U212" s="63">
        <v>816750.06</v>
      </c>
      <c r="V212" s="56" t="s">
        <v>436</v>
      </c>
    </row>
    <row r="213" spans="1:22" ht="47.5" customHeight="1" x14ac:dyDescent="0.35">
      <c r="A213" s="33"/>
      <c r="B213" s="10" t="s">
        <v>325</v>
      </c>
      <c r="C213" s="10" t="s">
        <v>327</v>
      </c>
      <c r="D213" s="13"/>
      <c r="E213" s="8" t="s">
        <v>14</v>
      </c>
      <c r="F213" s="8" t="s">
        <v>14</v>
      </c>
      <c r="G213" s="8" t="s">
        <v>14</v>
      </c>
      <c r="H213" s="8" t="s">
        <v>14</v>
      </c>
      <c r="I213" s="61"/>
      <c r="J213" s="8" t="s">
        <v>14</v>
      </c>
      <c r="K213" s="15" t="s">
        <v>14</v>
      </c>
      <c r="L213" s="15" t="s">
        <v>14</v>
      </c>
      <c r="M213" s="10"/>
      <c r="O213" s="9"/>
      <c r="P213" s="9">
        <v>142</v>
      </c>
      <c r="Q213" s="9"/>
      <c r="S213" s="57"/>
      <c r="T213" s="57"/>
      <c r="U213" s="66"/>
      <c r="V213" s="57"/>
    </row>
    <row r="214" spans="1:22" ht="25" x14ac:dyDescent="0.35">
      <c r="A214" s="33"/>
      <c r="B214" s="10" t="s">
        <v>328</v>
      </c>
      <c r="C214" s="10" t="s">
        <v>329</v>
      </c>
      <c r="D214" s="13"/>
      <c r="E214" s="8" t="s">
        <v>14</v>
      </c>
      <c r="F214" s="8" t="s">
        <v>14</v>
      </c>
      <c r="G214" s="8" t="s">
        <v>14</v>
      </c>
      <c r="H214" s="8" t="s">
        <v>14</v>
      </c>
      <c r="I214" s="61"/>
      <c r="J214" s="8" t="s">
        <v>14</v>
      </c>
      <c r="K214" s="15" t="s">
        <v>14</v>
      </c>
      <c r="L214" s="15" t="s">
        <v>14</v>
      </c>
      <c r="M214" s="10"/>
      <c r="O214" s="9"/>
      <c r="P214" s="9">
        <v>142</v>
      </c>
      <c r="Q214" s="9"/>
      <c r="S214" s="57"/>
      <c r="T214" s="57"/>
      <c r="U214" s="66"/>
      <c r="V214" s="57"/>
    </row>
    <row r="215" spans="1:22" ht="54" customHeight="1" x14ac:dyDescent="0.35">
      <c r="A215" s="33"/>
      <c r="B215" s="10" t="s">
        <v>325</v>
      </c>
      <c r="C215" s="10" t="s">
        <v>330</v>
      </c>
      <c r="D215" s="13"/>
      <c r="E215" s="8" t="s">
        <v>14</v>
      </c>
      <c r="F215" s="8" t="s">
        <v>14</v>
      </c>
      <c r="G215" s="8" t="s">
        <v>14</v>
      </c>
      <c r="H215" s="8" t="s">
        <v>14</v>
      </c>
      <c r="I215" s="71"/>
      <c r="J215" s="8" t="s">
        <v>14</v>
      </c>
      <c r="K215" s="15" t="s">
        <v>14</v>
      </c>
      <c r="L215" s="15" t="s">
        <v>14</v>
      </c>
      <c r="M215" s="10"/>
      <c r="O215" s="9"/>
      <c r="P215" s="9">
        <v>142</v>
      </c>
      <c r="Q215" s="9"/>
      <c r="S215" s="58"/>
      <c r="T215" s="58"/>
      <c r="U215" s="67"/>
      <c r="V215" s="58"/>
    </row>
    <row r="216" spans="1:22" ht="130" customHeight="1" x14ac:dyDescent="0.35">
      <c r="A216" s="35"/>
      <c r="B216" s="12" t="s">
        <v>331</v>
      </c>
      <c r="C216" s="12" t="s">
        <v>332</v>
      </c>
      <c r="D216" s="13"/>
      <c r="E216" s="8" t="s">
        <v>14</v>
      </c>
      <c r="F216" s="8" t="s">
        <v>14</v>
      </c>
      <c r="G216" s="8" t="s">
        <v>14</v>
      </c>
      <c r="H216" s="8" t="s">
        <v>14</v>
      </c>
      <c r="I216" s="77">
        <v>4446005.4899999984</v>
      </c>
      <c r="J216" s="26" t="s">
        <v>14</v>
      </c>
      <c r="K216" s="15" t="s">
        <v>14</v>
      </c>
      <c r="L216" s="15" t="s">
        <v>14</v>
      </c>
      <c r="M216" s="10"/>
      <c r="O216" s="9">
        <v>143</v>
      </c>
      <c r="P216" s="9"/>
      <c r="Q216" s="9"/>
      <c r="S216" s="56" t="s">
        <v>524</v>
      </c>
      <c r="T216" s="56" t="s">
        <v>525</v>
      </c>
      <c r="U216" s="63">
        <v>3479708.1</v>
      </c>
      <c r="V216" s="68" t="s">
        <v>575</v>
      </c>
    </row>
    <row r="217" spans="1:22" ht="175" customHeight="1" x14ac:dyDescent="0.35">
      <c r="A217" s="33"/>
      <c r="B217" s="12" t="s">
        <v>333</v>
      </c>
      <c r="C217" s="12" t="s">
        <v>334</v>
      </c>
      <c r="D217" s="13"/>
      <c r="E217" s="8" t="s">
        <v>14</v>
      </c>
      <c r="F217" s="8" t="s">
        <v>14</v>
      </c>
      <c r="G217" s="8" t="s">
        <v>14</v>
      </c>
      <c r="H217" s="8" t="s">
        <v>14</v>
      </c>
      <c r="I217" s="78"/>
      <c r="J217" s="26" t="s">
        <v>14</v>
      </c>
      <c r="K217" s="15" t="s">
        <v>14</v>
      </c>
      <c r="L217" s="15" t="s">
        <v>14</v>
      </c>
      <c r="M217" s="10"/>
      <c r="O217" s="9">
        <v>143</v>
      </c>
      <c r="P217" s="9"/>
      <c r="Q217" s="9"/>
      <c r="S217" s="58"/>
      <c r="T217" s="58"/>
      <c r="U217" s="67"/>
      <c r="V217" s="70"/>
    </row>
    <row r="218" spans="1:22" ht="25" x14ac:dyDescent="0.35">
      <c r="A218" s="34"/>
      <c r="B218" s="10" t="s">
        <v>335</v>
      </c>
      <c r="C218" s="10" t="s">
        <v>336</v>
      </c>
      <c r="D218" s="13"/>
      <c r="E218" s="8" t="s">
        <v>14</v>
      </c>
      <c r="F218" s="8" t="s">
        <v>14</v>
      </c>
      <c r="G218" s="8" t="s">
        <v>14</v>
      </c>
      <c r="H218" s="8" t="s">
        <v>14</v>
      </c>
      <c r="I218" s="62">
        <v>11293947.899999991</v>
      </c>
      <c r="J218" s="8" t="s">
        <v>14</v>
      </c>
      <c r="K218" s="15" t="s">
        <v>14</v>
      </c>
      <c r="L218" s="15" t="s">
        <v>14</v>
      </c>
      <c r="M218" s="10"/>
      <c r="O218" s="9"/>
      <c r="P218" s="9">
        <v>144</v>
      </c>
      <c r="Q218" s="9"/>
      <c r="S218" s="56" t="s">
        <v>526</v>
      </c>
      <c r="T218" s="56" t="s">
        <v>455</v>
      </c>
      <c r="U218" s="63">
        <v>10167198.619999999</v>
      </c>
      <c r="V218" s="68" t="s">
        <v>575</v>
      </c>
    </row>
    <row r="219" spans="1:22" ht="25" x14ac:dyDescent="0.35">
      <c r="A219" s="33"/>
      <c r="B219" s="10" t="s">
        <v>335</v>
      </c>
      <c r="C219" s="10" t="s">
        <v>337</v>
      </c>
      <c r="D219" s="13"/>
      <c r="E219" s="8" t="s">
        <v>14</v>
      </c>
      <c r="F219" s="8" t="s">
        <v>14</v>
      </c>
      <c r="G219" s="8" t="s">
        <v>14</v>
      </c>
      <c r="H219" s="8" t="s">
        <v>14</v>
      </c>
      <c r="I219" s="61"/>
      <c r="J219" s="8" t="s">
        <v>14</v>
      </c>
      <c r="K219" s="15" t="s">
        <v>14</v>
      </c>
      <c r="L219" s="15" t="s">
        <v>14</v>
      </c>
      <c r="M219" s="10"/>
      <c r="O219" s="9"/>
      <c r="P219" s="9">
        <v>144</v>
      </c>
      <c r="Q219" s="9"/>
      <c r="S219" s="57"/>
      <c r="T219" s="57"/>
      <c r="U219" s="66"/>
      <c r="V219" s="69"/>
    </row>
    <row r="220" spans="1:22" ht="25" x14ac:dyDescent="0.35">
      <c r="A220" s="33"/>
      <c r="B220" s="10" t="s">
        <v>335</v>
      </c>
      <c r="C220" s="10" t="s">
        <v>338</v>
      </c>
      <c r="D220" s="13"/>
      <c r="E220" s="8" t="s">
        <v>14</v>
      </c>
      <c r="F220" s="8" t="s">
        <v>14</v>
      </c>
      <c r="G220" s="8" t="s">
        <v>14</v>
      </c>
      <c r="H220" s="8" t="s">
        <v>14</v>
      </c>
      <c r="I220" s="71"/>
      <c r="J220" s="8" t="s">
        <v>14</v>
      </c>
      <c r="K220" s="15" t="s">
        <v>14</v>
      </c>
      <c r="L220" s="15" t="s">
        <v>14</v>
      </c>
      <c r="M220" s="10"/>
      <c r="O220" s="9"/>
      <c r="P220" s="9">
        <v>144</v>
      </c>
      <c r="Q220" s="9"/>
      <c r="S220" s="58"/>
      <c r="T220" s="58"/>
      <c r="U220" s="67"/>
      <c r="V220" s="70"/>
    </row>
    <row r="221" spans="1:22" ht="25" x14ac:dyDescent="0.35">
      <c r="A221" s="34"/>
      <c r="B221" s="23" t="s">
        <v>339</v>
      </c>
      <c r="C221" s="10" t="s">
        <v>340</v>
      </c>
      <c r="D221" s="13"/>
      <c r="E221" s="8" t="s">
        <v>14</v>
      </c>
      <c r="F221" s="8" t="s">
        <v>14</v>
      </c>
      <c r="G221" s="8" t="s">
        <v>14</v>
      </c>
      <c r="H221" s="8" t="s">
        <v>14</v>
      </c>
      <c r="I221" s="62">
        <v>1089242</v>
      </c>
      <c r="J221" s="8" t="s">
        <v>14</v>
      </c>
      <c r="K221" s="15" t="s">
        <v>14</v>
      </c>
      <c r="L221" s="15" t="s">
        <v>14</v>
      </c>
      <c r="M221" s="10"/>
      <c r="O221" s="9">
        <v>145</v>
      </c>
      <c r="P221" s="9"/>
      <c r="Q221" s="9"/>
      <c r="S221" s="56" t="s">
        <v>527</v>
      </c>
      <c r="T221" s="56" t="s">
        <v>528</v>
      </c>
      <c r="U221" s="63">
        <v>1216304.6399999999</v>
      </c>
      <c r="V221" s="56" t="s">
        <v>436</v>
      </c>
    </row>
    <row r="222" spans="1:22" ht="25" x14ac:dyDescent="0.35">
      <c r="A222" s="33"/>
      <c r="B222" s="23" t="s">
        <v>341</v>
      </c>
      <c r="C222" s="10" t="s">
        <v>342</v>
      </c>
      <c r="D222" s="13"/>
      <c r="E222" s="8" t="s">
        <v>14</v>
      </c>
      <c r="F222" s="8" t="s">
        <v>14</v>
      </c>
      <c r="G222" s="8" t="s">
        <v>14</v>
      </c>
      <c r="H222" s="8" t="s">
        <v>14</v>
      </c>
      <c r="I222" s="61"/>
      <c r="J222" s="8" t="s">
        <v>14</v>
      </c>
      <c r="K222" s="15" t="s">
        <v>14</v>
      </c>
      <c r="L222" s="15" t="s">
        <v>14</v>
      </c>
      <c r="M222" s="10"/>
      <c r="O222" s="9">
        <v>145</v>
      </c>
      <c r="P222" s="9"/>
      <c r="Q222" s="9"/>
      <c r="S222" s="57"/>
      <c r="T222" s="57"/>
      <c r="U222" s="66"/>
      <c r="V222" s="57"/>
    </row>
    <row r="223" spans="1:22" ht="25" x14ac:dyDescent="0.35">
      <c r="A223" s="33"/>
      <c r="B223" s="23" t="s">
        <v>343</v>
      </c>
      <c r="C223" s="10" t="s">
        <v>344</v>
      </c>
      <c r="D223" s="13"/>
      <c r="E223" s="8" t="s">
        <v>14</v>
      </c>
      <c r="F223" s="8" t="s">
        <v>14</v>
      </c>
      <c r="G223" s="8" t="s">
        <v>14</v>
      </c>
      <c r="H223" s="8" t="s">
        <v>14</v>
      </c>
      <c r="I223" s="61"/>
      <c r="J223" s="8" t="s">
        <v>14</v>
      </c>
      <c r="K223" s="15" t="s">
        <v>14</v>
      </c>
      <c r="L223" s="15" t="s">
        <v>14</v>
      </c>
      <c r="M223" s="10"/>
      <c r="O223" s="9">
        <v>145</v>
      </c>
      <c r="P223" s="9"/>
      <c r="Q223" s="9"/>
      <c r="S223" s="57"/>
      <c r="T223" s="57"/>
      <c r="U223" s="66"/>
      <c r="V223" s="57"/>
    </row>
    <row r="224" spans="1:22" ht="37.5" x14ac:dyDescent="0.35">
      <c r="A224" s="33"/>
      <c r="B224" s="23" t="s">
        <v>341</v>
      </c>
      <c r="C224" s="10" t="s">
        <v>345</v>
      </c>
      <c r="D224" s="13"/>
      <c r="E224" s="8" t="s">
        <v>14</v>
      </c>
      <c r="F224" s="8" t="s">
        <v>14</v>
      </c>
      <c r="G224" s="8" t="s">
        <v>14</v>
      </c>
      <c r="H224" s="8" t="s">
        <v>14</v>
      </c>
      <c r="I224" s="71"/>
      <c r="J224" s="8" t="s">
        <v>14</v>
      </c>
      <c r="K224" s="15" t="s">
        <v>14</v>
      </c>
      <c r="L224" s="15" t="s">
        <v>14</v>
      </c>
      <c r="M224" s="10"/>
      <c r="O224" s="9">
        <v>145</v>
      </c>
      <c r="P224" s="9"/>
      <c r="Q224" s="9"/>
      <c r="S224" s="58"/>
      <c r="T224" s="58"/>
      <c r="U224" s="67"/>
      <c r="V224" s="58"/>
    </row>
    <row r="225" spans="1:22" ht="37.5" x14ac:dyDescent="0.35">
      <c r="A225" s="34"/>
      <c r="B225" s="23" t="s">
        <v>346</v>
      </c>
      <c r="C225" s="10" t="s">
        <v>347</v>
      </c>
      <c r="D225" s="13"/>
      <c r="E225" s="8" t="s">
        <v>14</v>
      </c>
      <c r="F225" s="8" t="s">
        <v>14</v>
      </c>
      <c r="G225" s="8" t="s">
        <v>14</v>
      </c>
      <c r="H225" s="8" t="s">
        <v>14</v>
      </c>
      <c r="I225" s="62">
        <v>1462055.3599999999</v>
      </c>
      <c r="J225" s="8" t="s">
        <v>14</v>
      </c>
      <c r="K225" s="15" t="s">
        <v>14</v>
      </c>
      <c r="L225" s="15" t="s">
        <v>14</v>
      </c>
      <c r="M225" s="10"/>
      <c r="O225" s="9"/>
      <c r="P225" s="9">
        <v>146</v>
      </c>
      <c r="Q225" s="9"/>
      <c r="S225" s="56" t="s">
        <v>529</v>
      </c>
      <c r="T225" s="56" t="s">
        <v>530</v>
      </c>
      <c r="U225" s="63">
        <v>963224.94</v>
      </c>
      <c r="V225" s="68" t="s">
        <v>575</v>
      </c>
    </row>
    <row r="226" spans="1:22" ht="25" x14ac:dyDescent="0.35">
      <c r="A226" s="33"/>
      <c r="B226" s="23" t="s">
        <v>346</v>
      </c>
      <c r="C226" s="10" t="s">
        <v>348</v>
      </c>
      <c r="D226" s="13"/>
      <c r="E226" s="8" t="s">
        <v>14</v>
      </c>
      <c r="F226" s="8" t="s">
        <v>14</v>
      </c>
      <c r="G226" s="8" t="s">
        <v>14</v>
      </c>
      <c r="H226" s="8" t="s">
        <v>14</v>
      </c>
      <c r="I226" s="61"/>
      <c r="J226" s="8" t="s">
        <v>14</v>
      </c>
      <c r="K226" s="15" t="s">
        <v>14</v>
      </c>
      <c r="L226" s="15" t="s">
        <v>14</v>
      </c>
      <c r="M226" s="10"/>
      <c r="O226" s="9"/>
      <c r="P226" s="9">
        <v>146</v>
      </c>
      <c r="Q226" s="9"/>
      <c r="S226" s="57"/>
      <c r="T226" s="57"/>
      <c r="U226" s="66"/>
      <c r="V226" s="69"/>
    </row>
    <row r="227" spans="1:22" ht="25" x14ac:dyDescent="0.35">
      <c r="A227" s="33"/>
      <c r="B227" s="23" t="s">
        <v>346</v>
      </c>
      <c r="C227" s="10" t="s">
        <v>349</v>
      </c>
      <c r="D227" s="13"/>
      <c r="E227" s="8" t="s">
        <v>14</v>
      </c>
      <c r="F227" s="8" t="s">
        <v>14</v>
      </c>
      <c r="G227" s="8" t="s">
        <v>14</v>
      </c>
      <c r="H227" s="8" t="s">
        <v>14</v>
      </c>
      <c r="I227" s="61"/>
      <c r="J227" s="8" t="s">
        <v>14</v>
      </c>
      <c r="K227" s="15" t="s">
        <v>14</v>
      </c>
      <c r="L227" s="15" t="s">
        <v>14</v>
      </c>
      <c r="M227" s="10"/>
      <c r="O227" s="9"/>
      <c r="P227" s="9">
        <v>146</v>
      </c>
      <c r="Q227" s="9"/>
      <c r="S227" s="57"/>
      <c r="T227" s="57"/>
      <c r="U227" s="66"/>
      <c r="V227" s="69"/>
    </row>
    <row r="228" spans="1:22" ht="37.5" x14ac:dyDescent="0.35">
      <c r="A228" s="33"/>
      <c r="B228" s="23" t="s">
        <v>346</v>
      </c>
      <c r="C228" s="10" t="s">
        <v>350</v>
      </c>
      <c r="D228" s="13"/>
      <c r="E228" s="8" t="s">
        <v>14</v>
      </c>
      <c r="F228" s="8" t="s">
        <v>14</v>
      </c>
      <c r="G228" s="8" t="s">
        <v>14</v>
      </c>
      <c r="H228" s="8" t="s">
        <v>14</v>
      </c>
      <c r="I228" s="61"/>
      <c r="J228" s="8" t="s">
        <v>14</v>
      </c>
      <c r="K228" s="15" t="s">
        <v>14</v>
      </c>
      <c r="L228" s="15" t="s">
        <v>14</v>
      </c>
      <c r="M228" s="10"/>
      <c r="O228" s="9"/>
      <c r="P228" s="9">
        <v>146</v>
      </c>
      <c r="Q228" s="9"/>
      <c r="S228" s="57"/>
      <c r="T228" s="57"/>
      <c r="U228" s="66"/>
      <c r="V228" s="69"/>
    </row>
    <row r="229" spans="1:22" ht="25" x14ac:dyDescent="0.35">
      <c r="A229" s="33"/>
      <c r="B229" s="23" t="s">
        <v>346</v>
      </c>
      <c r="C229" s="10" t="s">
        <v>351</v>
      </c>
      <c r="D229" s="13"/>
      <c r="E229" s="8" t="s">
        <v>14</v>
      </c>
      <c r="F229" s="8" t="s">
        <v>14</v>
      </c>
      <c r="G229" s="8" t="s">
        <v>14</v>
      </c>
      <c r="H229" s="8" t="s">
        <v>14</v>
      </c>
      <c r="I229" s="61"/>
      <c r="J229" s="8" t="s">
        <v>14</v>
      </c>
      <c r="K229" s="15" t="s">
        <v>14</v>
      </c>
      <c r="L229" s="15" t="s">
        <v>14</v>
      </c>
      <c r="M229" s="10"/>
      <c r="O229" s="9"/>
      <c r="P229" s="9">
        <v>146</v>
      </c>
      <c r="Q229" s="9"/>
      <c r="S229" s="57"/>
      <c r="T229" s="57"/>
      <c r="U229" s="66"/>
      <c r="V229" s="69"/>
    </row>
    <row r="230" spans="1:22" ht="25" x14ac:dyDescent="0.35">
      <c r="A230" s="33"/>
      <c r="B230" s="23" t="s">
        <v>346</v>
      </c>
      <c r="C230" s="10" t="s">
        <v>352</v>
      </c>
      <c r="D230" s="13"/>
      <c r="E230" s="8" t="s">
        <v>14</v>
      </c>
      <c r="F230" s="8" t="s">
        <v>14</v>
      </c>
      <c r="G230" s="8" t="s">
        <v>14</v>
      </c>
      <c r="H230" s="8" t="s">
        <v>14</v>
      </c>
      <c r="I230" s="61"/>
      <c r="J230" s="8" t="s">
        <v>14</v>
      </c>
      <c r="K230" s="15" t="s">
        <v>14</v>
      </c>
      <c r="L230" s="15" t="s">
        <v>14</v>
      </c>
      <c r="M230" s="10"/>
      <c r="O230" s="9"/>
      <c r="P230" s="9">
        <v>146</v>
      </c>
      <c r="Q230" s="9"/>
      <c r="S230" s="57"/>
      <c r="T230" s="57"/>
      <c r="U230" s="66"/>
      <c r="V230" s="69"/>
    </row>
    <row r="231" spans="1:22" ht="25" x14ac:dyDescent="0.35">
      <c r="A231" s="33"/>
      <c r="B231" s="23" t="s">
        <v>346</v>
      </c>
      <c r="C231" s="10" t="s">
        <v>353</v>
      </c>
      <c r="D231" s="13"/>
      <c r="E231" s="8" t="s">
        <v>14</v>
      </c>
      <c r="F231" s="8" t="s">
        <v>14</v>
      </c>
      <c r="G231" s="8" t="s">
        <v>14</v>
      </c>
      <c r="H231" s="8" t="s">
        <v>14</v>
      </c>
      <c r="I231" s="71"/>
      <c r="J231" s="8" t="s">
        <v>14</v>
      </c>
      <c r="K231" s="15" t="s">
        <v>14</v>
      </c>
      <c r="L231" s="15" t="s">
        <v>14</v>
      </c>
      <c r="M231" s="10"/>
      <c r="O231" s="9"/>
      <c r="P231" s="9">
        <v>146</v>
      </c>
      <c r="Q231" s="9"/>
      <c r="S231" s="58"/>
      <c r="T231" s="58"/>
      <c r="U231" s="67"/>
      <c r="V231" s="70"/>
    </row>
    <row r="232" spans="1:22" ht="25" x14ac:dyDescent="0.35">
      <c r="A232" s="34"/>
      <c r="B232" s="23" t="s">
        <v>354</v>
      </c>
      <c r="C232" s="10" t="s">
        <v>355</v>
      </c>
      <c r="D232" s="13"/>
      <c r="E232" s="8" t="s">
        <v>14</v>
      </c>
      <c r="F232" s="8" t="s">
        <v>14</v>
      </c>
      <c r="G232" s="8" t="s">
        <v>14</v>
      </c>
      <c r="H232" s="8" t="s">
        <v>14</v>
      </c>
      <c r="I232" s="62">
        <v>1266114.1299999999</v>
      </c>
      <c r="J232" s="8" t="s">
        <v>14</v>
      </c>
      <c r="K232" s="15" t="s">
        <v>14</v>
      </c>
      <c r="L232" s="15" t="s">
        <v>14</v>
      </c>
      <c r="M232" s="10"/>
      <c r="O232" s="9">
        <v>147</v>
      </c>
      <c r="P232" s="9"/>
      <c r="Q232" s="9"/>
      <c r="S232" s="56" t="s">
        <v>531</v>
      </c>
      <c r="T232" s="56" t="s">
        <v>532</v>
      </c>
      <c r="U232" s="63">
        <v>1119051.02</v>
      </c>
      <c r="V232" s="68" t="s">
        <v>575</v>
      </c>
    </row>
    <row r="233" spans="1:22" ht="25" x14ac:dyDescent="0.35">
      <c r="A233" s="34"/>
      <c r="B233" s="23" t="s">
        <v>354</v>
      </c>
      <c r="C233" s="10" t="s">
        <v>356</v>
      </c>
      <c r="D233" s="13"/>
      <c r="E233" s="8" t="s">
        <v>14</v>
      </c>
      <c r="F233" s="8" t="s">
        <v>14</v>
      </c>
      <c r="G233" s="8" t="s">
        <v>14</v>
      </c>
      <c r="H233" s="8" t="s">
        <v>14</v>
      </c>
      <c r="I233" s="61"/>
      <c r="J233" s="8" t="s">
        <v>14</v>
      </c>
      <c r="K233" s="15" t="s">
        <v>14</v>
      </c>
      <c r="L233" s="15" t="s">
        <v>14</v>
      </c>
      <c r="M233" s="10"/>
      <c r="O233" s="9">
        <v>147</v>
      </c>
      <c r="P233" s="9"/>
      <c r="Q233" s="9"/>
      <c r="S233" s="57"/>
      <c r="T233" s="57"/>
      <c r="U233" s="66"/>
      <c r="V233" s="69"/>
    </row>
    <row r="234" spans="1:22" ht="25" x14ac:dyDescent="0.35">
      <c r="A234" s="34"/>
      <c r="B234" s="23" t="s">
        <v>354</v>
      </c>
      <c r="C234" s="10" t="s">
        <v>357</v>
      </c>
      <c r="D234" s="13"/>
      <c r="E234" s="8" t="s">
        <v>14</v>
      </c>
      <c r="F234" s="8" t="s">
        <v>14</v>
      </c>
      <c r="G234" s="8" t="s">
        <v>14</v>
      </c>
      <c r="H234" s="8" t="s">
        <v>14</v>
      </c>
      <c r="I234" s="71"/>
      <c r="J234" s="8" t="s">
        <v>14</v>
      </c>
      <c r="K234" s="15" t="s">
        <v>14</v>
      </c>
      <c r="L234" s="15" t="s">
        <v>14</v>
      </c>
      <c r="M234" s="10"/>
      <c r="O234" s="9">
        <v>147</v>
      </c>
      <c r="P234" s="9"/>
      <c r="Q234" s="9"/>
      <c r="S234" s="58"/>
      <c r="T234" s="58"/>
      <c r="U234" s="67"/>
      <c r="V234" s="70"/>
    </row>
    <row r="235" spans="1:22" ht="66.5" customHeight="1" x14ac:dyDescent="0.35">
      <c r="A235" s="33"/>
      <c r="B235" s="23" t="s">
        <v>358</v>
      </c>
      <c r="C235" s="10" t="s">
        <v>359</v>
      </c>
      <c r="D235" s="13"/>
      <c r="E235" s="8" t="s">
        <v>14</v>
      </c>
      <c r="F235" s="8" t="s">
        <v>14</v>
      </c>
      <c r="G235" s="8" t="s">
        <v>14</v>
      </c>
      <c r="H235" s="8" t="s">
        <v>14</v>
      </c>
      <c r="I235" s="25">
        <v>3605379.7399999984</v>
      </c>
      <c r="J235" s="8" t="s">
        <v>14</v>
      </c>
      <c r="K235" s="15" t="s">
        <v>14</v>
      </c>
      <c r="L235" s="15" t="s">
        <v>14</v>
      </c>
      <c r="M235" s="10"/>
      <c r="O235" s="9"/>
      <c r="P235" s="9">
        <v>148</v>
      </c>
      <c r="Q235" s="9"/>
      <c r="S235" s="38" t="s">
        <v>533</v>
      </c>
      <c r="T235" s="38" t="s">
        <v>461</v>
      </c>
      <c r="U235" s="53">
        <v>3710451</v>
      </c>
      <c r="V235" s="38" t="s">
        <v>436</v>
      </c>
    </row>
    <row r="236" spans="1:22" ht="111.5" customHeight="1" x14ac:dyDescent="0.35">
      <c r="A236" s="34"/>
      <c r="B236" s="23" t="s">
        <v>360</v>
      </c>
      <c r="C236" s="10" t="s">
        <v>361</v>
      </c>
      <c r="D236" s="13"/>
      <c r="E236" s="8" t="s">
        <v>14</v>
      </c>
      <c r="F236" s="8" t="s">
        <v>14</v>
      </c>
      <c r="G236" s="8" t="s">
        <v>14</v>
      </c>
      <c r="H236" s="8" t="s">
        <v>14</v>
      </c>
      <c r="I236" s="62">
        <v>8118155.4299999997</v>
      </c>
      <c r="J236" s="8" t="s">
        <v>14</v>
      </c>
      <c r="K236" s="15" t="s">
        <v>14</v>
      </c>
      <c r="L236" s="15" t="s">
        <v>14</v>
      </c>
      <c r="M236" s="10"/>
      <c r="O236" s="9">
        <v>149</v>
      </c>
      <c r="P236" s="9"/>
      <c r="Q236" s="9"/>
      <c r="S236" s="56" t="s">
        <v>534</v>
      </c>
      <c r="T236" s="64" t="s">
        <v>576</v>
      </c>
      <c r="U236" s="63">
        <v>7468225.21</v>
      </c>
      <c r="V236" s="56" t="s">
        <v>436</v>
      </c>
    </row>
    <row r="237" spans="1:22" ht="160" customHeight="1" x14ac:dyDescent="0.35">
      <c r="A237" s="33"/>
      <c r="B237" s="23" t="s">
        <v>360</v>
      </c>
      <c r="C237" s="10" t="s">
        <v>362</v>
      </c>
      <c r="D237" s="13"/>
      <c r="E237" s="8" t="s">
        <v>14</v>
      </c>
      <c r="F237" s="8" t="s">
        <v>14</v>
      </c>
      <c r="G237" s="8" t="s">
        <v>14</v>
      </c>
      <c r="H237" s="8" t="s">
        <v>14</v>
      </c>
      <c r="I237" s="71"/>
      <c r="J237" s="8" t="s">
        <v>14</v>
      </c>
      <c r="K237" s="15" t="s">
        <v>14</v>
      </c>
      <c r="L237" s="15" t="s">
        <v>14</v>
      </c>
      <c r="M237" s="10"/>
      <c r="O237" s="9">
        <v>149</v>
      </c>
      <c r="P237" s="9"/>
      <c r="Q237" s="9"/>
      <c r="S237" s="58"/>
      <c r="T237" s="65"/>
      <c r="U237" s="67"/>
      <c r="V237" s="58"/>
    </row>
    <row r="238" spans="1:22" ht="74" customHeight="1" x14ac:dyDescent="0.35">
      <c r="A238" s="33"/>
      <c r="B238" s="23" t="s">
        <v>363</v>
      </c>
      <c r="C238" s="10" t="s">
        <v>364</v>
      </c>
      <c r="D238" s="13"/>
      <c r="E238" s="8" t="s">
        <v>14</v>
      </c>
      <c r="F238" s="8" t="s">
        <v>14</v>
      </c>
      <c r="G238" s="8" t="s">
        <v>14</v>
      </c>
      <c r="H238" s="8" t="s">
        <v>14</v>
      </c>
      <c r="I238" s="25">
        <v>448446.03000000014</v>
      </c>
      <c r="J238" s="8" t="s">
        <v>14</v>
      </c>
      <c r="K238" s="15" t="s">
        <v>14</v>
      </c>
      <c r="L238" s="15" t="s">
        <v>14</v>
      </c>
      <c r="M238" s="10"/>
      <c r="O238" s="9"/>
      <c r="P238" s="9">
        <v>150</v>
      </c>
      <c r="Q238" s="9"/>
      <c r="S238" s="38" t="s">
        <v>535</v>
      </c>
      <c r="T238" s="38" t="s">
        <v>461</v>
      </c>
      <c r="U238" s="53">
        <v>300623</v>
      </c>
      <c r="V238" s="42" t="s">
        <v>575</v>
      </c>
    </row>
    <row r="239" spans="1:22" ht="74" customHeight="1" x14ac:dyDescent="0.35">
      <c r="A239" s="33"/>
      <c r="B239" s="23" t="s">
        <v>365</v>
      </c>
      <c r="C239" s="10" t="s">
        <v>366</v>
      </c>
      <c r="D239" s="13"/>
      <c r="E239" s="8" t="s">
        <v>14</v>
      </c>
      <c r="F239" s="8" t="s">
        <v>14</v>
      </c>
      <c r="G239" s="8" t="s">
        <v>14</v>
      </c>
      <c r="H239" s="8" t="s">
        <v>14</v>
      </c>
      <c r="I239" s="25">
        <v>414235</v>
      </c>
      <c r="J239" s="8" t="s">
        <v>14</v>
      </c>
      <c r="K239" s="15" t="s">
        <v>14</v>
      </c>
      <c r="L239" s="15" t="s">
        <v>14</v>
      </c>
      <c r="M239" s="10"/>
      <c r="O239" s="9">
        <v>151</v>
      </c>
      <c r="P239" s="9"/>
      <c r="Q239" s="9"/>
      <c r="S239" s="38" t="s">
        <v>536</v>
      </c>
      <c r="T239" s="38" t="s">
        <v>461</v>
      </c>
      <c r="U239" s="53">
        <v>413494.38</v>
      </c>
      <c r="V239" s="38" t="s">
        <v>436</v>
      </c>
    </row>
    <row r="240" spans="1:22" ht="74" customHeight="1" x14ac:dyDescent="0.35">
      <c r="A240" s="33"/>
      <c r="B240" s="23" t="s">
        <v>367</v>
      </c>
      <c r="C240" s="10" t="s">
        <v>368</v>
      </c>
      <c r="D240" s="13"/>
      <c r="E240" s="8" t="s">
        <v>14</v>
      </c>
      <c r="F240" s="8" t="s">
        <v>14</v>
      </c>
      <c r="G240" s="8" t="s">
        <v>14</v>
      </c>
      <c r="H240" s="8" t="s">
        <v>14</v>
      </c>
      <c r="I240" s="25">
        <v>463883</v>
      </c>
      <c r="J240" s="8" t="s">
        <v>14</v>
      </c>
      <c r="K240" s="15" t="s">
        <v>14</v>
      </c>
      <c r="L240" s="15" t="s">
        <v>14</v>
      </c>
      <c r="M240" s="10"/>
      <c r="O240" s="9"/>
      <c r="P240" s="9">
        <v>152</v>
      </c>
      <c r="Q240" s="9"/>
      <c r="S240" s="38" t="s">
        <v>537</v>
      </c>
      <c r="T240" s="38" t="s">
        <v>461</v>
      </c>
      <c r="U240" s="53">
        <v>423692</v>
      </c>
      <c r="V240" s="38" t="s">
        <v>436</v>
      </c>
    </row>
    <row r="241" spans="1:22" ht="70" customHeight="1" x14ac:dyDescent="0.35">
      <c r="A241" s="33"/>
      <c r="B241" s="23" t="s">
        <v>369</v>
      </c>
      <c r="C241" s="10" t="s">
        <v>370</v>
      </c>
      <c r="D241" s="13"/>
      <c r="E241" s="8" t="s">
        <v>14</v>
      </c>
      <c r="F241" s="8" t="s">
        <v>14</v>
      </c>
      <c r="G241" s="8" t="s">
        <v>14</v>
      </c>
      <c r="H241" s="8" t="s">
        <v>14</v>
      </c>
      <c r="I241" s="25">
        <v>727215</v>
      </c>
      <c r="J241" s="8" t="s">
        <v>14</v>
      </c>
      <c r="K241" s="15" t="s">
        <v>14</v>
      </c>
      <c r="L241" s="15" t="s">
        <v>14</v>
      </c>
      <c r="M241" s="10"/>
      <c r="O241" s="9">
        <v>153</v>
      </c>
      <c r="P241" s="9"/>
      <c r="Q241" s="9"/>
      <c r="S241" s="38" t="s">
        <v>538</v>
      </c>
      <c r="T241" s="38" t="s">
        <v>461</v>
      </c>
      <c r="U241" s="53">
        <v>816777.98</v>
      </c>
      <c r="V241" s="38" t="s">
        <v>436</v>
      </c>
    </row>
    <row r="242" spans="1:22" ht="68.5" customHeight="1" x14ac:dyDescent="0.35">
      <c r="A242" s="33"/>
      <c r="B242" s="23" t="s">
        <v>371</v>
      </c>
      <c r="C242" s="10" t="s">
        <v>372</v>
      </c>
      <c r="D242" s="13"/>
      <c r="E242" s="8" t="s">
        <v>14</v>
      </c>
      <c r="F242" s="8" t="s">
        <v>14</v>
      </c>
      <c r="G242" s="8" t="s">
        <v>14</v>
      </c>
      <c r="H242" s="8" t="s">
        <v>14</v>
      </c>
      <c r="I242" s="25">
        <v>2065731</v>
      </c>
      <c r="J242" s="8" t="s">
        <v>14</v>
      </c>
      <c r="K242" s="15" t="s">
        <v>14</v>
      </c>
      <c r="L242" s="15" t="s">
        <v>14</v>
      </c>
      <c r="M242" s="10"/>
      <c r="O242" s="9"/>
      <c r="P242" s="9">
        <v>154</v>
      </c>
      <c r="Q242" s="9"/>
      <c r="S242" s="38" t="s">
        <v>539</v>
      </c>
      <c r="T242" s="38" t="s">
        <v>461</v>
      </c>
      <c r="U242" s="53">
        <v>2319754.5099999998</v>
      </c>
      <c r="V242" s="38" t="s">
        <v>436</v>
      </c>
    </row>
    <row r="243" spans="1:22" ht="66" customHeight="1" x14ac:dyDescent="0.35">
      <c r="A243" s="33"/>
      <c r="B243" s="23" t="s">
        <v>373</v>
      </c>
      <c r="C243" s="10" t="s">
        <v>374</v>
      </c>
      <c r="D243" s="13"/>
      <c r="E243" s="8" t="s">
        <v>14</v>
      </c>
      <c r="F243" s="8" t="s">
        <v>14</v>
      </c>
      <c r="G243" s="8" t="s">
        <v>14</v>
      </c>
      <c r="H243" s="8" t="s">
        <v>14</v>
      </c>
      <c r="I243" s="25">
        <v>8487435.8499999996</v>
      </c>
      <c r="J243" s="8" t="s">
        <v>14</v>
      </c>
      <c r="K243" s="15" t="s">
        <v>14</v>
      </c>
      <c r="L243" s="15" t="s">
        <v>14</v>
      </c>
      <c r="M243" s="10"/>
      <c r="O243" s="9">
        <v>155</v>
      </c>
      <c r="P243" s="9"/>
      <c r="Q243" s="9"/>
      <c r="S243" s="38" t="s">
        <v>540</v>
      </c>
      <c r="T243" s="38" t="s">
        <v>461</v>
      </c>
      <c r="U243" s="53">
        <v>6268895.9199999999</v>
      </c>
      <c r="V243" s="42" t="s">
        <v>575</v>
      </c>
    </row>
    <row r="244" spans="1:22" ht="72.5" customHeight="1" x14ac:dyDescent="0.35">
      <c r="A244" s="33"/>
      <c r="B244" s="23" t="s">
        <v>375</v>
      </c>
      <c r="C244" s="10" t="s">
        <v>376</v>
      </c>
      <c r="D244" s="13"/>
      <c r="E244" s="8" t="s">
        <v>14</v>
      </c>
      <c r="F244" s="8" t="s">
        <v>14</v>
      </c>
      <c r="G244" s="8" t="s">
        <v>14</v>
      </c>
      <c r="H244" s="8" t="s">
        <v>14</v>
      </c>
      <c r="I244" s="25">
        <v>463134</v>
      </c>
      <c r="J244" s="8" t="s">
        <v>14</v>
      </c>
      <c r="K244" s="15" t="s">
        <v>14</v>
      </c>
      <c r="L244" s="15" t="s">
        <v>14</v>
      </c>
      <c r="M244" s="10"/>
      <c r="O244" s="9"/>
      <c r="P244" s="9">
        <v>156</v>
      </c>
      <c r="Q244" s="9"/>
      <c r="S244" s="38" t="s">
        <v>541</v>
      </c>
      <c r="T244" s="38" t="s">
        <v>461</v>
      </c>
      <c r="U244" s="53">
        <v>592136</v>
      </c>
      <c r="V244" s="38" t="s">
        <v>436</v>
      </c>
    </row>
    <row r="245" spans="1:22" ht="67.5" customHeight="1" x14ac:dyDescent="0.35">
      <c r="A245" s="33"/>
      <c r="B245" s="23" t="s">
        <v>377</v>
      </c>
      <c r="C245" s="10" t="s">
        <v>378</v>
      </c>
      <c r="D245" s="13"/>
      <c r="E245" s="8" t="s">
        <v>14</v>
      </c>
      <c r="F245" s="8" t="s">
        <v>14</v>
      </c>
      <c r="G245" s="8" t="s">
        <v>14</v>
      </c>
      <c r="H245" s="8" t="s">
        <v>14</v>
      </c>
      <c r="I245" s="25">
        <v>557727</v>
      </c>
      <c r="J245" s="8" t="s">
        <v>14</v>
      </c>
      <c r="K245" s="15" t="s">
        <v>14</v>
      </c>
      <c r="L245" s="15" t="s">
        <v>14</v>
      </c>
      <c r="M245" s="10"/>
      <c r="O245" s="9">
        <v>157</v>
      </c>
      <c r="P245" s="9"/>
      <c r="Q245" s="9"/>
      <c r="S245" s="38" t="s">
        <v>542</v>
      </c>
      <c r="T245" s="38" t="s">
        <v>461</v>
      </c>
      <c r="U245" s="53">
        <v>548108.73</v>
      </c>
      <c r="V245" s="38" t="s">
        <v>436</v>
      </c>
    </row>
    <row r="246" spans="1:22" ht="42.5" customHeight="1" x14ac:dyDescent="0.35">
      <c r="A246" s="34"/>
      <c r="B246" s="23" t="s">
        <v>379</v>
      </c>
      <c r="C246" s="10" t="s">
        <v>380</v>
      </c>
      <c r="D246" s="13"/>
      <c r="E246" s="8" t="s">
        <v>14</v>
      </c>
      <c r="F246" s="8" t="s">
        <v>14</v>
      </c>
      <c r="G246" s="8" t="s">
        <v>14</v>
      </c>
      <c r="H246" s="8" t="s">
        <v>14</v>
      </c>
      <c r="I246" s="62">
        <v>2994312</v>
      </c>
      <c r="J246" s="8" t="s">
        <v>14</v>
      </c>
      <c r="K246" s="15" t="s">
        <v>14</v>
      </c>
      <c r="L246" s="15" t="s">
        <v>14</v>
      </c>
      <c r="M246" s="10"/>
      <c r="O246" s="9"/>
      <c r="P246" s="9">
        <v>158</v>
      </c>
      <c r="Q246" s="9"/>
      <c r="S246" s="56" t="s">
        <v>543</v>
      </c>
      <c r="T246" s="56" t="s">
        <v>544</v>
      </c>
      <c r="U246" s="63">
        <v>3999686.88</v>
      </c>
      <c r="V246" s="56" t="s">
        <v>436</v>
      </c>
    </row>
    <row r="247" spans="1:22" ht="37.5" customHeight="1" x14ac:dyDescent="0.35">
      <c r="A247" s="33"/>
      <c r="B247" s="23" t="s">
        <v>379</v>
      </c>
      <c r="C247" s="10" t="s">
        <v>381</v>
      </c>
      <c r="D247" s="13"/>
      <c r="E247" s="8" t="s">
        <v>14</v>
      </c>
      <c r="F247" s="8" t="s">
        <v>14</v>
      </c>
      <c r="G247" s="8" t="s">
        <v>14</v>
      </c>
      <c r="H247" s="8" t="s">
        <v>14</v>
      </c>
      <c r="I247" s="61"/>
      <c r="J247" s="8" t="s">
        <v>14</v>
      </c>
      <c r="K247" s="15" t="s">
        <v>14</v>
      </c>
      <c r="L247" s="15" t="s">
        <v>14</v>
      </c>
      <c r="M247" s="10"/>
      <c r="O247" s="9"/>
      <c r="P247" s="9">
        <v>158</v>
      </c>
      <c r="Q247" s="9"/>
      <c r="S247" s="57"/>
      <c r="T247" s="57"/>
      <c r="U247" s="66"/>
      <c r="V247" s="57"/>
    </row>
    <row r="248" spans="1:22" ht="25" x14ac:dyDescent="0.35">
      <c r="A248" s="33"/>
      <c r="B248" s="23" t="s">
        <v>379</v>
      </c>
      <c r="C248" s="10" t="s">
        <v>382</v>
      </c>
      <c r="D248" s="13"/>
      <c r="E248" s="8" t="s">
        <v>14</v>
      </c>
      <c r="F248" s="8" t="s">
        <v>14</v>
      </c>
      <c r="G248" s="8" t="s">
        <v>14</v>
      </c>
      <c r="H248" s="8" t="s">
        <v>14</v>
      </c>
      <c r="I248" s="71"/>
      <c r="J248" s="8" t="s">
        <v>14</v>
      </c>
      <c r="K248" s="15" t="s">
        <v>14</v>
      </c>
      <c r="L248" s="15" t="s">
        <v>14</v>
      </c>
      <c r="M248" s="10"/>
      <c r="O248" s="9"/>
      <c r="P248" s="9">
        <v>158</v>
      </c>
      <c r="Q248" s="9"/>
      <c r="S248" s="58"/>
      <c r="T248" s="58"/>
      <c r="U248" s="67"/>
      <c r="V248" s="58"/>
    </row>
    <row r="249" spans="1:22" ht="66.5" customHeight="1" x14ac:dyDescent="0.35">
      <c r="A249" s="33"/>
      <c r="B249" s="23" t="s">
        <v>383</v>
      </c>
      <c r="C249" s="10" t="s">
        <v>384</v>
      </c>
      <c r="D249" s="13"/>
      <c r="E249" s="8" t="s">
        <v>14</v>
      </c>
      <c r="F249" s="8" t="s">
        <v>14</v>
      </c>
      <c r="G249" s="8" t="s">
        <v>14</v>
      </c>
      <c r="H249" s="8" t="s">
        <v>14</v>
      </c>
      <c r="I249" s="25">
        <v>268425</v>
      </c>
      <c r="J249" s="8" t="s">
        <v>14</v>
      </c>
      <c r="K249" s="15" t="s">
        <v>14</v>
      </c>
      <c r="L249" s="15" t="s">
        <v>14</v>
      </c>
      <c r="M249" s="10"/>
      <c r="O249" s="9">
        <v>159</v>
      </c>
      <c r="P249" s="9"/>
      <c r="Q249" s="9"/>
      <c r="S249" s="38" t="s">
        <v>545</v>
      </c>
      <c r="T249" s="38" t="s">
        <v>461</v>
      </c>
      <c r="U249" s="53">
        <v>273902.09000000003</v>
      </c>
      <c r="V249" s="38" t="s">
        <v>436</v>
      </c>
    </row>
    <row r="250" spans="1:22" ht="66" customHeight="1" x14ac:dyDescent="0.35">
      <c r="A250" s="33"/>
      <c r="B250" s="23" t="s">
        <v>385</v>
      </c>
      <c r="C250" s="10" t="s">
        <v>386</v>
      </c>
      <c r="D250" s="13"/>
      <c r="E250" s="8" t="s">
        <v>14</v>
      </c>
      <c r="F250" s="8" t="s">
        <v>14</v>
      </c>
      <c r="G250" s="8" t="s">
        <v>14</v>
      </c>
      <c r="H250" s="8" t="s">
        <v>14</v>
      </c>
      <c r="I250" s="25">
        <v>6459355.9599999981</v>
      </c>
      <c r="J250" s="8" t="s">
        <v>14</v>
      </c>
      <c r="K250" s="15" t="s">
        <v>14</v>
      </c>
      <c r="L250" s="15" t="s">
        <v>14</v>
      </c>
      <c r="M250" s="10"/>
      <c r="O250" s="9"/>
      <c r="P250" s="9">
        <v>160</v>
      </c>
      <c r="Q250" s="9"/>
      <c r="S250" s="38" t="s">
        <v>546</v>
      </c>
      <c r="T250" s="38" t="s">
        <v>461</v>
      </c>
      <c r="U250" s="53">
        <v>7724082.5199999996</v>
      </c>
      <c r="V250" s="38" t="s">
        <v>436</v>
      </c>
    </row>
    <row r="251" spans="1:22" ht="66.5" customHeight="1" x14ac:dyDescent="0.35">
      <c r="A251" s="33"/>
      <c r="B251" s="23" t="s">
        <v>387</v>
      </c>
      <c r="C251" s="10" t="s">
        <v>388</v>
      </c>
      <c r="D251" s="13"/>
      <c r="E251" s="8" t="s">
        <v>14</v>
      </c>
      <c r="F251" s="8" t="s">
        <v>14</v>
      </c>
      <c r="G251" s="8" t="s">
        <v>14</v>
      </c>
      <c r="H251" s="8" t="s">
        <v>14</v>
      </c>
      <c r="I251" s="25">
        <v>3401627.3200000012</v>
      </c>
      <c r="J251" s="8" t="s">
        <v>14</v>
      </c>
      <c r="K251" s="15" t="s">
        <v>14</v>
      </c>
      <c r="L251" s="15" t="s">
        <v>14</v>
      </c>
      <c r="M251" s="10"/>
      <c r="O251" s="9">
        <v>161</v>
      </c>
      <c r="P251" s="9"/>
      <c r="Q251" s="9"/>
      <c r="S251" s="38" t="s">
        <v>547</v>
      </c>
      <c r="T251" s="38" t="s">
        <v>461</v>
      </c>
      <c r="U251" s="53">
        <v>3024900.36</v>
      </c>
      <c r="V251" s="42" t="s">
        <v>575</v>
      </c>
    </row>
    <row r="252" spans="1:22" ht="71.5" customHeight="1" x14ac:dyDescent="0.35">
      <c r="A252" s="33"/>
      <c r="B252" s="23" t="s">
        <v>389</v>
      </c>
      <c r="C252" s="10" t="s">
        <v>390</v>
      </c>
      <c r="D252" s="13"/>
      <c r="E252" s="8" t="s">
        <v>14</v>
      </c>
      <c r="F252" s="8" t="s">
        <v>14</v>
      </c>
      <c r="G252" s="8" t="s">
        <v>14</v>
      </c>
      <c r="H252" s="8" t="s">
        <v>14</v>
      </c>
      <c r="I252" s="25">
        <v>4368011.84</v>
      </c>
      <c r="J252" s="8" t="s">
        <v>14</v>
      </c>
      <c r="K252" s="15" t="s">
        <v>14</v>
      </c>
      <c r="L252" s="15" t="s">
        <v>14</v>
      </c>
      <c r="M252" s="10"/>
      <c r="O252" s="9"/>
      <c r="P252" s="9">
        <v>162</v>
      </c>
      <c r="Q252" s="9"/>
      <c r="S252" s="38" t="s">
        <v>548</v>
      </c>
      <c r="T252" s="38" t="s">
        <v>461</v>
      </c>
      <c r="U252" s="53">
        <v>4390295</v>
      </c>
      <c r="V252" s="38" t="s">
        <v>436</v>
      </c>
    </row>
    <row r="253" spans="1:22" ht="61.5" customHeight="1" x14ac:dyDescent="0.35">
      <c r="A253" s="33"/>
      <c r="B253" s="23" t="s">
        <v>391</v>
      </c>
      <c r="C253" s="10" t="s">
        <v>392</v>
      </c>
      <c r="D253" s="13"/>
      <c r="E253" s="8" t="s">
        <v>14</v>
      </c>
      <c r="F253" s="8" t="s">
        <v>14</v>
      </c>
      <c r="G253" s="8" t="s">
        <v>14</v>
      </c>
      <c r="H253" s="8" t="s">
        <v>14</v>
      </c>
      <c r="I253" s="25">
        <v>284412.5</v>
      </c>
      <c r="J253" s="8" t="s">
        <v>14</v>
      </c>
      <c r="K253" s="15" t="s">
        <v>14</v>
      </c>
      <c r="L253" s="15" t="s">
        <v>14</v>
      </c>
      <c r="M253" s="10"/>
      <c r="O253" s="9">
        <v>163</v>
      </c>
      <c r="P253" s="9"/>
      <c r="Q253" s="9"/>
      <c r="S253" s="38" t="s">
        <v>549</v>
      </c>
      <c r="T253" s="38" t="s">
        <v>461</v>
      </c>
      <c r="U253" s="53">
        <v>296502.15000000002</v>
      </c>
      <c r="V253" s="38" t="s">
        <v>436</v>
      </c>
    </row>
    <row r="254" spans="1:22" ht="62" customHeight="1" x14ac:dyDescent="0.35">
      <c r="A254" s="33"/>
      <c r="B254" s="23" t="s">
        <v>393</v>
      </c>
      <c r="C254" s="10" t="s">
        <v>394</v>
      </c>
      <c r="D254" s="13"/>
      <c r="E254" s="8" t="s">
        <v>14</v>
      </c>
      <c r="F254" s="8" t="s">
        <v>14</v>
      </c>
      <c r="G254" s="8" t="s">
        <v>14</v>
      </c>
      <c r="H254" s="8" t="s">
        <v>14</v>
      </c>
      <c r="I254" s="25">
        <v>4042381</v>
      </c>
      <c r="J254" s="8" t="s">
        <v>14</v>
      </c>
      <c r="K254" s="15" t="s">
        <v>14</v>
      </c>
      <c r="L254" s="15" t="s">
        <v>14</v>
      </c>
      <c r="M254" s="10"/>
      <c r="O254" s="9"/>
      <c r="P254" s="9">
        <v>164</v>
      </c>
      <c r="Q254" s="9"/>
      <c r="S254" s="38" t="s">
        <v>550</v>
      </c>
      <c r="T254" s="38" t="s">
        <v>461</v>
      </c>
      <c r="U254" s="53">
        <v>3580564</v>
      </c>
      <c r="V254" s="42" t="s">
        <v>575</v>
      </c>
    </row>
    <row r="255" spans="1:22" ht="62" customHeight="1" x14ac:dyDescent="0.35">
      <c r="A255" s="33"/>
      <c r="B255" s="23" t="s">
        <v>395</v>
      </c>
      <c r="C255" s="10" t="s">
        <v>396</v>
      </c>
      <c r="D255" s="13"/>
      <c r="E255" s="8" t="s">
        <v>14</v>
      </c>
      <c r="F255" s="8" t="s">
        <v>14</v>
      </c>
      <c r="G255" s="8" t="s">
        <v>14</v>
      </c>
      <c r="H255" s="8" t="s">
        <v>14</v>
      </c>
      <c r="I255" s="25">
        <v>1697023.6800000002</v>
      </c>
      <c r="J255" s="8" t="s">
        <v>14</v>
      </c>
      <c r="K255" s="15" t="s">
        <v>14</v>
      </c>
      <c r="L255" s="15" t="s">
        <v>14</v>
      </c>
      <c r="M255" s="10"/>
      <c r="O255" s="9">
        <v>165</v>
      </c>
      <c r="P255" s="9"/>
      <c r="Q255" s="9"/>
      <c r="S255" s="38" t="s">
        <v>551</v>
      </c>
      <c r="T255" s="38" t="s">
        <v>461</v>
      </c>
      <c r="U255" s="53">
        <v>1553235.81</v>
      </c>
      <c r="V255" s="38" t="s">
        <v>436</v>
      </c>
    </row>
    <row r="256" spans="1:22" ht="62" customHeight="1" x14ac:dyDescent="0.35">
      <c r="A256" s="33"/>
      <c r="B256" s="23" t="s">
        <v>397</v>
      </c>
      <c r="C256" s="10" t="s">
        <v>398</v>
      </c>
      <c r="D256" s="13"/>
      <c r="E256" s="8" t="s">
        <v>14</v>
      </c>
      <c r="F256" s="8" t="s">
        <v>14</v>
      </c>
      <c r="G256" s="8" t="s">
        <v>14</v>
      </c>
      <c r="H256" s="8" t="s">
        <v>14</v>
      </c>
      <c r="I256" s="25">
        <v>5574259.6499999985</v>
      </c>
      <c r="J256" s="8" t="s">
        <v>14</v>
      </c>
      <c r="K256" s="15" t="s">
        <v>14</v>
      </c>
      <c r="L256" s="15" t="s">
        <v>14</v>
      </c>
      <c r="M256" s="10"/>
      <c r="O256" s="9"/>
      <c r="P256" s="9">
        <v>166</v>
      </c>
      <c r="Q256" s="9"/>
      <c r="S256" s="38" t="s">
        <v>552</v>
      </c>
      <c r="T256" s="38" t="s">
        <v>461</v>
      </c>
      <c r="U256" s="53">
        <v>4771599</v>
      </c>
      <c r="V256" s="42" t="s">
        <v>575</v>
      </c>
    </row>
    <row r="257" spans="1:22" ht="62" customHeight="1" x14ac:dyDescent="0.35">
      <c r="A257" s="33"/>
      <c r="B257" s="23" t="s">
        <v>399</v>
      </c>
      <c r="C257" s="10" t="s">
        <v>400</v>
      </c>
      <c r="D257" s="13"/>
      <c r="E257" s="8" t="s">
        <v>14</v>
      </c>
      <c r="F257" s="8" t="s">
        <v>14</v>
      </c>
      <c r="G257" s="8" t="s">
        <v>14</v>
      </c>
      <c r="H257" s="8" t="s">
        <v>14</v>
      </c>
      <c r="I257" s="25">
        <v>8534803.2299999986</v>
      </c>
      <c r="J257" s="8" t="s">
        <v>14</v>
      </c>
      <c r="K257" s="15" t="s">
        <v>14</v>
      </c>
      <c r="L257" s="15" t="s">
        <v>14</v>
      </c>
      <c r="M257" s="10"/>
      <c r="O257" s="9">
        <v>167</v>
      </c>
      <c r="P257" s="9"/>
      <c r="Q257" s="9"/>
      <c r="S257" s="38" t="s">
        <v>553</v>
      </c>
      <c r="T257" s="38" t="s">
        <v>461</v>
      </c>
      <c r="U257" s="53">
        <v>7535994</v>
      </c>
      <c r="V257" s="42" t="s">
        <v>575</v>
      </c>
    </row>
    <row r="258" spans="1:22" ht="143" customHeight="1" x14ac:dyDescent="0.35">
      <c r="A258" s="33"/>
      <c r="B258" s="23" t="s">
        <v>401</v>
      </c>
      <c r="C258" s="10" t="s">
        <v>402</v>
      </c>
      <c r="D258" s="13"/>
      <c r="E258" s="8" t="s">
        <v>14</v>
      </c>
      <c r="F258" s="8" t="s">
        <v>14</v>
      </c>
      <c r="G258" s="8" t="s">
        <v>14</v>
      </c>
      <c r="H258" s="8" t="s">
        <v>14</v>
      </c>
      <c r="I258" s="25">
        <v>3964932.1900000004</v>
      </c>
      <c r="J258" s="8" t="s">
        <v>14</v>
      </c>
      <c r="K258" s="15" t="s">
        <v>14</v>
      </c>
      <c r="L258" s="15" t="s">
        <v>14</v>
      </c>
      <c r="M258" s="10"/>
      <c r="O258" s="9"/>
      <c r="P258" s="9">
        <v>168</v>
      </c>
      <c r="Q258" s="9"/>
      <c r="S258" s="38" t="s">
        <v>554</v>
      </c>
      <c r="T258" s="38" t="s">
        <v>555</v>
      </c>
      <c r="U258" s="53">
        <v>2902741</v>
      </c>
      <c r="V258" s="42" t="s">
        <v>575</v>
      </c>
    </row>
    <row r="259" spans="1:22" ht="25" x14ac:dyDescent="0.35">
      <c r="A259" s="34"/>
      <c r="B259" s="23" t="s">
        <v>403</v>
      </c>
      <c r="C259" s="10" t="s">
        <v>404</v>
      </c>
      <c r="D259" s="13"/>
      <c r="E259" s="8" t="s">
        <v>14</v>
      </c>
      <c r="F259" s="8" t="s">
        <v>14</v>
      </c>
      <c r="G259" s="8" t="s">
        <v>14</v>
      </c>
      <c r="H259" s="8" t="s">
        <v>14</v>
      </c>
      <c r="I259" s="62">
        <v>6625288</v>
      </c>
      <c r="J259" s="8" t="s">
        <v>14</v>
      </c>
      <c r="K259" s="15" t="s">
        <v>14</v>
      </c>
      <c r="L259" s="15" t="s">
        <v>14</v>
      </c>
      <c r="M259" s="10"/>
      <c r="O259" s="9">
        <v>169</v>
      </c>
      <c r="P259" s="9"/>
      <c r="Q259" s="9"/>
      <c r="S259" s="56" t="s">
        <v>556</v>
      </c>
      <c r="T259" s="56" t="s">
        <v>557</v>
      </c>
      <c r="U259" s="63">
        <v>6208091.9500000002</v>
      </c>
      <c r="V259" s="56" t="s">
        <v>436</v>
      </c>
    </row>
    <row r="260" spans="1:22" ht="25" x14ac:dyDescent="0.35">
      <c r="A260" s="33"/>
      <c r="B260" s="23" t="s">
        <v>403</v>
      </c>
      <c r="C260" s="10" t="s">
        <v>405</v>
      </c>
      <c r="D260" s="13"/>
      <c r="E260" s="8" t="s">
        <v>14</v>
      </c>
      <c r="F260" s="8" t="s">
        <v>14</v>
      </c>
      <c r="G260" s="8" t="s">
        <v>14</v>
      </c>
      <c r="H260" s="8" t="s">
        <v>14</v>
      </c>
      <c r="I260" s="61"/>
      <c r="J260" s="8" t="s">
        <v>14</v>
      </c>
      <c r="K260" s="15" t="s">
        <v>14</v>
      </c>
      <c r="L260" s="15" t="s">
        <v>14</v>
      </c>
      <c r="M260" s="10"/>
      <c r="O260" s="9">
        <v>169</v>
      </c>
      <c r="P260" s="9"/>
      <c r="Q260" s="9"/>
      <c r="S260" s="57"/>
      <c r="T260" s="57"/>
      <c r="U260" s="66"/>
      <c r="V260" s="57"/>
    </row>
    <row r="261" spans="1:22" ht="25" x14ac:dyDescent="0.35">
      <c r="A261" s="33"/>
      <c r="B261" s="23" t="s">
        <v>403</v>
      </c>
      <c r="C261" s="10" t="s">
        <v>406</v>
      </c>
      <c r="D261" s="13"/>
      <c r="E261" s="8" t="s">
        <v>14</v>
      </c>
      <c r="F261" s="8" t="s">
        <v>14</v>
      </c>
      <c r="G261" s="8" t="s">
        <v>14</v>
      </c>
      <c r="H261" s="8" t="s">
        <v>14</v>
      </c>
      <c r="I261" s="61"/>
      <c r="J261" s="8" t="s">
        <v>14</v>
      </c>
      <c r="K261" s="15" t="s">
        <v>14</v>
      </c>
      <c r="L261" s="15" t="s">
        <v>14</v>
      </c>
      <c r="M261" s="10"/>
      <c r="O261" s="9">
        <v>169</v>
      </c>
      <c r="P261" s="9"/>
      <c r="Q261" s="9"/>
      <c r="S261" s="57"/>
      <c r="T261" s="57"/>
      <c r="U261" s="66"/>
      <c r="V261" s="57"/>
    </row>
    <row r="262" spans="1:22" ht="25" x14ac:dyDescent="0.35">
      <c r="A262" s="33"/>
      <c r="B262" s="23" t="s">
        <v>407</v>
      </c>
      <c r="C262" s="10" t="s">
        <v>408</v>
      </c>
      <c r="D262" s="13"/>
      <c r="E262" s="8" t="s">
        <v>14</v>
      </c>
      <c r="F262" s="8" t="s">
        <v>14</v>
      </c>
      <c r="G262" s="8" t="s">
        <v>14</v>
      </c>
      <c r="H262" s="8" t="s">
        <v>14</v>
      </c>
      <c r="I262" s="71"/>
      <c r="J262" s="8" t="s">
        <v>14</v>
      </c>
      <c r="K262" s="15" t="s">
        <v>14</v>
      </c>
      <c r="L262" s="15" t="s">
        <v>14</v>
      </c>
      <c r="M262" s="10"/>
      <c r="O262" s="9">
        <v>169</v>
      </c>
      <c r="P262" s="9"/>
      <c r="Q262" s="9"/>
      <c r="S262" s="58"/>
      <c r="T262" s="58"/>
      <c r="U262" s="67"/>
      <c r="V262" s="58"/>
    </row>
    <row r="263" spans="1:22" ht="25" x14ac:dyDescent="0.35">
      <c r="A263" s="34"/>
      <c r="B263" s="23" t="s">
        <v>409</v>
      </c>
      <c r="C263" s="10" t="s">
        <v>410</v>
      </c>
      <c r="D263" s="13"/>
      <c r="E263" s="8" t="s">
        <v>14</v>
      </c>
      <c r="F263" s="8" t="s">
        <v>14</v>
      </c>
      <c r="G263" s="8" t="s">
        <v>14</v>
      </c>
      <c r="H263" s="8" t="s">
        <v>14</v>
      </c>
      <c r="I263" s="62">
        <v>837190</v>
      </c>
      <c r="J263" s="8" t="s">
        <v>14</v>
      </c>
      <c r="K263" s="15" t="s">
        <v>14</v>
      </c>
      <c r="L263" s="15" t="s">
        <v>14</v>
      </c>
      <c r="M263" s="10"/>
      <c r="O263" s="9"/>
      <c r="P263" s="9">
        <v>170</v>
      </c>
      <c r="Q263" s="9"/>
      <c r="S263" s="56" t="s">
        <v>558</v>
      </c>
      <c r="T263" s="56" t="s">
        <v>559</v>
      </c>
      <c r="U263" s="63">
        <v>785990</v>
      </c>
      <c r="V263" s="56" t="s">
        <v>436</v>
      </c>
    </row>
    <row r="264" spans="1:22" ht="44" customHeight="1" x14ac:dyDescent="0.35">
      <c r="A264" s="33"/>
      <c r="B264" s="23" t="s">
        <v>411</v>
      </c>
      <c r="C264" s="10" t="s">
        <v>412</v>
      </c>
      <c r="D264" s="13"/>
      <c r="E264" s="8" t="s">
        <v>14</v>
      </c>
      <c r="F264" s="8" t="s">
        <v>14</v>
      </c>
      <c r="G264" s="8" t="s">
        <v>14</v>
      </c>
      <c r="H264" s="8" t="s">
        <v>14</v>
      </c>
      <c r="I264" s="71"/>
      <c r="J264" s="8" t="s">
        <v>14</v>
      </c>
      <c r="K264" s="15" t="s">
        <v>14</v>
      </c>
      <c r="L264" s="15" t="s">
        <v>14</v>
      </c>
      <c r="M264" s="10"/>
      <c r="O264" s="9"/>
      <c r="P264" s="9">
        <v>170</v>
      </c>
      <c r="Q264" s="9"/>
      <c r="S264" s="58"/>
      <c r="T264" s="58"/>
      <c r="U264" s="67"/>
      <c r="V264" s="58"/>
    </row>
    <row r="265" spans="1:22" ht="25" x14ac:dyDescent="0.35">
      <c r="A265" s="34"/>
      <c r="B265" s="23" t="s">
        <v>413</v>
      </c>
      <c r="C265" s="10" t="s">
        <v>414</v>
      </c>
      <c r="D265" s="13"/>
      <c r="E265" s="8" t="s">
        <v>14</v>
      </c>
      <c r="F265" s="8" t="s">
        <v>14</v>
      </c>
      <c r="G265" s="8" t="s">
        <v>14</v>
      </c>
      <c r="H265" s="8" t="s">
        <v>14</v>
      </c>
      <c r="I265" s="62">
        <v>351058</v>
      </c>
      <c r="J265" s="8" t="s">
        <v>14</v>
      </c>
      <c r="K265" s="15" t="s">
        <v>14</v>
      </c>
      <c r="L265" s="15" t="s">
        <v>14</v>
      </c>
      <c r="M265" s="10"/>
      <c r="O265" s="9">
        <v>171</v>
      </c>
      <c r="P265" s="9"/>
      <c r="Q265" s="9"/>
      <c r="S265" s="56" t="s">
        <v>560</v>
      </c>
      <c r="T265" s="56" t="s">
        <v>561</v>
      </c>
      <c r="U265" s="63">
        <v>338040.7</v>
      </c>
      <c r="V265" s="56" t="s">
        <v>436</v>
      </c>
    </row>
    <row r="266" spans="1:22" ht="49" customHeight="1" x14ac:dyDescent="0.35">
      <c r="A266" s="33"/>
      <c r="B266" s="23" t="s">
        <v>413</v>
      </c>
      <c r="C266" s="10" t="s">
        <v>415</v>
      </c>
      <c r="D266" s="13"/>
      <c r="E266" s="8" t="s">
        <v>14</v>
      </c>
      <c r="F266" s="8" t="s">
        <v>14</v>
      </c>
      <c r="G266" s="8" t="s">
        <v>14</v>
      </c>
      <c r="H266" s="8" t="s">
        <v>14</v>
      </c>
      <c r="I266" s="71"/>
      <c r="J266" s="8" t="s">
        <v>14</v>
      </c>
      <c r="K266" s="15" t="s">
        <v>14</v>
      </c>
      <c r="L266" s="15" t="s">
        <v>14</v>
      </c>
      <c r="M266" s="10"/>
      <c r="O266" s="9">
        <v>171</v>
      </c>
      <c r="P266" s="9"/>
      <c r="Q266" s="9"/>
      <c r="S266" s="58"/>
      <c r="T266" s="58"/>
      <c r="U266" s="67"/>
      <c r="V266" s="58"/>
    </row>
    <row r="267" spans="1:22" ht="106.5" customHeight="1" x14ac:dyDescent="0.35">
      <c r="A267" s="33"/>
      <c r="B267" s="23" t="s">
        <v>416</v>
      </c>
      <c r="C267" s="10" t="s">
        <v>417</v>
      </c>
      <c r="D267" s="13"/>
      <c r="E267" s="8" t="s">
        <v>14</v>
      </c>
      <c r="F267" s="8" t="s">
        <v>14</v>
      </c>
      <c r="G267" s="8" t="s">
        <v>14</v>
      </c>
      <c r="H267" s="8" t="s">
        <v>14</v>
      </c>
      <c r="I267" s="25">
        <v>732747</v>
      </c>
      <c r="J267" s="8" t="s">
        <v>14</v>
      </c>
      <c r="K267" s="15" t="s">
        <v>14</v>
      </c>
      <c r="L267" s="15" t="s">
        <v>14</v>
      </c>
      <c r="M267" s="10"/>
      <c r="O267" s="9"/>
      <c r="P267" s="9">
        <v>172</v>
      </c>
      <c r="Q267" s="9"/>
      <c r="S267" s="38" t="s">
        <v>562</v>
      </c>
      <c r="T267" s="38" t="s">
        <v>563</v>
      </c>
      <c r="U267" s="53">
        <v>635222.79</v>
      </c>
      <c r="V267" s="42" t="s">
        <v>575</v>
      </c>
    </row>
    <row r="268" spans="1:22" ht="62" customHeight="1" x14ac:dyDescent="0.35">
      <c r="A268" s="33"/>
      <c r="B268" s="23" t="s">
        <v>418</v>
      </c>
      <c r="C268" s="10" t="s">
        <v>419</v>
      </c>
      <c r="D268" s="13"/>
      <c r="E268" s="8" t="s">
        <v>14</v>
      </c>
      <c r="F268" s="8" t="s">
        <v>14</v>
      </c>
      <c r="G268" s="8" t="s">
        <v>14</v>
      </c>
      <c r="H268" s="8" t="s">
        <v>14</v>
      </c>
      <c r="I268" s="25">
        <v>2240196</v>
      </c>
      <c r="J268" s="8" t="s">
        <v>14</v>
      </c>
      <c r="K268" s="15" t="s">
        <v>14</v>
      </c>
      <c r="L268" s="15" t="s">
        <v>14</v>
      </c>
      <c r="M268" s="10"/>
      <c r="O268" s="9">
        <v>173</v>
      </c>
      <c r="P268" s="9"/>
      <c r="Q268" s="9"/>
      <c r="S268" s="38" t="s">
        <v>564</v>
      </c>
      <c r="T268" s="38" t="s">
        <v>565</v>
      </c>
      <c r="U268" s="53">
        <v>2045735.68</v>
      </c>
      <c r="V268" s="38" t="s">
        <v>436</v>
      </c>
    </row>
    <row r="269" spans="1:22" ht="62" customHeight="1" x14ac:dyDescent="0.35">
      <c r="A269" s="33"/>
      <c r="B269" s="23" t="s">
        <v>420</v>
      </c>
      <c r="C269" s="10" t="s">
        <v>421</v>
      </c>
      <c r="D269" s="13"/>
      <c r="E269" s="8" t="s">
        <v>14</v>
      </c>
      <c r="F269" s="8" t="s">
        <v>14</v>
      </c>
      <c r="G269" s="8" t="s">
        <v>14</v>
      </c>
      <c r="H269" s="8" t="s">
        <v>14</v>
      </c>
      <c r="I269" s="25">
        <v>1175190.58</v>
      </c>
      <c r="J269" s="8" t="s">
        <v>14</v>
      </c>
      <c r="K269" s="15" t="s">
        <v>14</v>
      </c>
      <c r="L269" s="15" t="s">
        <v>14</v>
      </c>
      <c r="M269" s="10"/>
      <c r="O269" s="9"/>
      <c r="P269" s="9">
        <v>174</v>
      </c>
      <c r="Q269" s="9"/>
      <c r="S269" s="38" t="s">
        <v>566</v>
      </c>
      <c r="T269" s="38" t="s">
        <v>567</v>
      </c>
      <c r="U269" s="53">
        <v>1092879.03</v>
      </c>
      <c r="V269" s="38" t="s">
        <v>436</v>
      </c>
    </row>
    <row r="270" spans="1:22" ht="62" customHeight="1" x14ac:dyDescent="0.35">
      <c r="A270" s="33"/>
      <c r="B270" s="23" t="s">
        <v>422</v>
      </c>
      <c r="C270" s="10" t="s">
        <v>423</v>
      </c>
      <c r="D270" s="13"/>
      <c r="E270" s="8" t="s">
        <v>14</v>
      </c>
      <c r="F270" s="8" t="s">
        <v>14</v>
      </c>
      <c r="G270" s="8" t="s">
        <v>14</v>
      </c>
      <c r="H270" s="8" t="s">
        <v>14</v>
      </c>
      <c r="I270" s="25">
        <v>6386728.0299999984</v>
      </c>
      <c r="J270" s="8" t="s">
        <v>14</v>
      </c>
      <c r="K270" s="15" t="s">
        <v>14</v>
      </c>
      <c r="L270" s="15" t="s">
        <v>14</v>
      </c>
      <c r="M270" s="10"/>
      <c r="O270" s="9">
        <v>175</v>
      </c>
      <c r="P270" s="9"/>
      <c r="Q270" s="9"/>
      <c r="S270" s="38" t="s">
        <v>568</v>
      </c>
      <c r="T270" s="38" t="s">
        <v>461</v>
      </c>
      <c r="U270" s="53">
        <v>5888605.1600000001</v>
      </c>
      <c r="V270" s="38" t="s">
        <v>436</v>
      </c>
    </row>
    <row r="271" spans="1:22" ht="62" customHeight="1" x14ac:dyDescent="0.35">
      <c r="A271" s="33"/>
      <c r="B271" s="23" t="s">
        <v>424</v>
      </c>
      <c r="C271" s="10" t="s">
        <v>425</v>
      </c>
      <c r="D271" s="13"/>
      <c r="E271" s="8" t="s">
        <v>14</v>
      </c>
      <c r="F271" s="8" t="s">
        <v>14</v>
      </c>
      <c r="G271" s="8" t="s">
        <v>14</v>
      </c>
      <c r="H271" s="8" t="s">
        <v>14</v>
      </c>
      <c r="I271" s="25">
        <v>347805</v>
      </c>
      <c r="J271" s="8" t="s">
        <v>14</v>
      </c>
      <c r="K271" s="15" t="s">
        <v>14</v>
      </c>
      <c r="L271" s="15" t="s">
        <v>14</v>
      </c>
      <c r="M271" s="10"/>
      <c r="O271" s="9"/>
      <c r="P271" s="9">
        <v>176</v>
      </c>
      <c r="Q271" s="9"/>
      <c r="S271" s="38" t="s">
        <v>569</v>
      </c>
      <c r="T271" s="38" t="s">
        <v>461</v>
      </c>
      <c r="U271" s="53">
        <v>327341.64</v>
      </c>
      <c r="V271" s="38" t="s">
        <v>436</v>
      </c>
    </row>
    <row r="272" spans="1:22" ht="62" customHeight="1" x14ac:dyDescent="0.35">
      <c r="A272" s="33"/>
      <c r="B272" s="23" t="s">
        <v>426</v>
      </c>
      <c r="C272" s="10" t="s">
        <v>427</v>
      </c>
      <c r="D272" s="13"/>
      <c r="E272" s="8" t="s">
        <v>14</v>
      </c>
      <c r="F272" s="8" t="s">
        <v>14</v>
      </c>
      <c r="G272" s="8" t="s">
        <v>14</v>
      </c>
      <c r="H272" s="8" t="s">
        <v>14</v>
      </c>
      <c r="I272" s="25">
        <v>11829779.869999999</v>
      </c>
      <c r="J272" s="8" t="s">
        <v>14</v>
      </c>
      <c r="K272" s="15" t="s">
        <v>14</v>
      </c>
      <c r="L272" s="15" t="s">
        <v>14</v>
      </c>
      <c r="M272" s="10"/>
      <c r="O272" s="9">
        <v>177</v>
      </c>
      <c r="P272" s="9"/>
      <c r="Q272" s="9"/>
      <c r="S272" s="38" t="s">
        <v>570</v>
      </c>
      <c r="T272" s="38" t="s">
        <v>571</v>
      </c>
      <c r="U272" s="53">
        <v>9459672.7100000009</v>
      </c>
      <c r="V272" s="42" t="s">
        <v>575</v>
      </c>
    </row>
    <row r="273" spans="1:22" ht="62" customHeight="1" x14ac:dyDescent="0.35">
      <c r="A273" s="33"/>
      <c r="B273" s="23" t="s">
        <v>428</v>
      </c>
      <c r="C273" s="10" t="s">
        <v>429</v>
      </c>
      <c r="D273" s="13"/>
      <c r="E273" s="8" t="s">
        <v>14</v>
      </c>
      <c r="F273" s="8" t="s">
        <v>14</v>
      </c>
      <c r="G273" s="8" t="s">
        <v>14</v>
      </c>
      <c r="H273" s="8" t="s">
        <v>14</v>
      </c>
      <c r="I273" s="25">
        <v>348511.92</v>
      </c>
      <c r="J273" s="8" t="s">
        <v>14</v>
      </c>
      <c r="K273" s="15" t="s">
        <v>14</v>
      </c>
      <c r="L273" s="15" t="s">
        <v>14</v>
      </c>
      <c r="M273" s="10"/>
      <c r="O273" s="9"/>
      <c r="P273" s="9">
        <v>178</v>
      </c>
      <c r="Q273" s="9"/>
      <c r="S273" s="38" t="s">
        <v>572</v>
      </c>
      <c r="T273" s="38" t="s">
        <v>461</v>
      </c>
      <c r="U273" s="53">
        <v>460034.41</v>
      </c>
      <c r="V273" s="38" t="s">
        <v>436</v>
      </c>
    </row>
    <row r="274" spans="1:22" ht="25" x14ac:dyDescent="0.35">
      <c r="A274" s="34"/>
      <c r="B274" s="23" t="s">
        <v>430</v>
      </c>
      <c r="C274" s="10" t="s">
        <v>431</v>
      </c>
      <c r="D274" s="13"/>
      <c r="E274" s="8" t="s">
        <v>14</v>
      </c>
      <c r="F274" s="8" t="s">
        <v>14</v>
      </c>
      <c r="G274" s="8" t="s">
        <v>14</v>
      </c>
      <c r="H274" s="8" t="s">
        <v>14</v>
      </c>
      <c r="I274" s="62">
        <v>6039261.8900000015</v>
      </c>
      <c r="J274" s="8" t="s">
        <v>14</v>
      </c>
      <c r="K274" s="15" t="s">
        <v>14</v>
      </c>
      <c r="L274" s="15" t="s">
        <v>14</v>
      </c>
      <c r="M274" s="10"/>
      <c r="O274" s="9">
        <v>179</v>
      </c>
      <c r="P274" s="9"/>
      <c r="Q274" s="9"/>
      <c r="S274" s="56" t="s">
        <v>573</v>
      </c>
      <c r="T274" s="56" t="s">
        <v>461</v>
      </c>
      <c r="U274" s="63">
        <v>5701710.0199999996</v>
      </c>
      <c r="V274" s="56" t="s">
        <v>436</v>
      </c>
    </row>
    <row r="275" spans="1:22" ht="25" x14ac:dyDescent="0.35">
      <c r="A275" s="33"/>
      <c r="B275" s="23" t="s">
        <v>430</v>
      </c>
      <c r="C275" s="10" t="s">
        <v>432</v>
      </c>
      <c r="D275" s="13"/>
      <c r="E275" s="8" t="s">
        <v>14</v>
      </c>
      <c r="F275" s="8" t="s">
        <v>14</v>
      </c>
      <c r="G275" s="8" t="s">
        <v>14</v>
      </c>
      <c r="H275" s="8" t="s">
        <v>14</v>
      </c>
      <c r="I275" s="71"/>
      <c r="J275" s="8" t="s">
        <v>14</v>
      </c>
      <c r="K275" s="15" t="s">
        <v>14</v>
      </c>
      <c r="L275" s="15" t="s">
        <v>14</v>
      </c>
      <c r="M275" s="10"/>
      <c r="O275" s="9">
        <v>179</v>
      </c>
      <c r="P275" s="9"/>
      <c r="Q275" s="9"/>
      <c r="S275" s="58"/>
      <c r="T275" s="58"/>
      <c r="U275" s="67"/>
      <c r="V275" s="58"/>
    </row>
    <row r="276" spans="1:22" ht="25" x14ac:dyDescent="0.35">
      <c r="A276" s="33"/>
      <c r="B276" s="10" t="s">
        <v>433</v>
      </c>
      <c r="C276" s="10" t="s">
        <v>434</v>
      </c>
      <c r="D276" s="13"/>
      <c r="E276" s="8" t="s">
        <v>14</v>
      </c>
      <c r="F276" s="8" t="s">
        <v>14</v>
      </c>
      <c r="G276" s="8" t="s">
        <v>14</v>
      </c>
      <c r="H276" s="8" t="s">
        <v>14</v>
      </c>
      <c r="I276" s="62">
        <v>21273046.920000009</v>
      </c>
      <c r="J276" s="8" t="s">
        <v>14</v>
      </c>
      <c r="K276" s="15" t="s">
        <v>14</v>
      </c>
      <c r="L276" s="15" t="s">
        <v>14</v>
      </c>
      <c r="M276" s="10"/>
      <c r="O276" s="9"/>
      <c r="P276" s="9">
        <v>180</v>
      </c>
      <c r="Q276" s="9"/>
      <c r="S276" s="56" t="s">
        <v>574</v>
      </c>
      <c r="T276" s="56" t="s">
        <v>461</v>
      </c>
      <c r="U276" s="68" t="s">
        <v>575</v>
      </c>
      <c r="V276" s="68" t="s">
        <v>575</v>
      </c>
    </row>
    <row r="277" spans="1:22" ht="25" x14ac:dyDescent="0.35">
      <c r="A277" s="22"/>
      <c r="B277" s="10" t="s">
        <v>433</v>
      </c>
      <c r="C277" s="10" t="s">
        <v>435</v>
      </c>
      <c r="D277" s="13"/>
      <c r="E277" s="8" t="s">
        <v>14</v>
      </c>
      <c r="F277" s="8" t="s">
        <v>14</v>
      </c>
      <c r="G277" s="8" t="s">
        <v>14</v>
      </c>
      <c r="H277" s="8" t="s">
        <v>14</v>
      </c>
      <c r="I277" s="71"/>
      <c r="J277" s="8" t="s">
        <v>14</v>
      </c>
      <c r="K277" s="15" t="s">
        <v>14</v>
      </c>
      <c r="L277" s="15" t="s">
        <v>14</v>
      </c>
      <c r="M277" s="10"/>
      <c r="O277" s="9"/>
      <c r="P277" s="9">
        <v>180</v>
      </c>
      <c r="Q277" s="9"/>
      <c r="S277" s="58"/>
      <c r="T277" s="58"/>
      <c r="U277" s="70"/>
      <c r="V277" s="70"/>
    </row>
    <row r="280" spans="1:22" x14ac:dyDescent="0.35">
      <c r="U280" s="54"/>
      <c r="V280" s="54"/>
    </row>
    <row r="281" spans="1:22" x14ac:dyDescent="0.35">
      <c r="U281" s="54"/>
      <c r="V281" s="54"/>
    </row>
    <row r="282" spans="1:22" x14ac:dyDescent="0.35">
      <c r="U282" s="54"/>
      <c r="V282" s="55"/>
    </row>
    <row r="283" spans="1:22" x14ac:dyDescent="0.35">
      <c r="U283" s="54"/>
      <c r="V283" s="55"/>
    </row>
    <row r="284" spans="1:22" x14ac:dyDescent="0.35">
      <c r="U284" s="54"/>
      <c r="V284" s="92"/>
    </row>
    <row r="285" spans="1:22" x14ac:dyDescent="0.35">
      <c r="U285" s="54"/>
      <c r="V285" s="92"/>
    </row>
    <row r="286" spans="1:22" x14ac:dyDescent="0.35">
      <c r="U286" s="54"/>
      <c r="V286" s="92"/>
    </row>
    <row r="287" spans="1:22" x14ac:dyDescent="0.35">
      <c r="U287" s="54"/>
      <c r="V287" s="93"/>
    </row>
    <row r="288" spans="1:22" x14ac:dyDescent="0.35">
      <c r="U288" s="54"/>
      <c r="V288" s="93"/>
    </row>
    <row r="289" spans="21:22" x14ac:dyDescent="0.35">
      <c r="U289" s="54"/>
      <c r="V289" s="93"/>
    </row>
    <row r="290" spans="21:22" x14ac:dyDescent="0.35">
      <c r="U290" s="54"/>
      <c r="V290" s="94"/>
    </row>
    <row r="291" spans="21:22" x14ac:dyDescent="0.35">
      <c r="U291" s="54"/>
      <c r="V291" s="94"/>
    </row>
    <row r="292" spans="21:22" x14ac:dyDescent="0.35">
      <c r="U292" s="54"/>
      <c r="V292" s="94"/>
    </row>
    <row r="293" spans="21:22" x14ac:dyDescent="0.35">
      <c r="U293" s="54"/>
      <c r="V293" s="94"/>
    </row>
    <row r="294" spans="21:22" x14ac:dyDescent="0.35">
      <c r="U294" s="54"/>
      <c r="V294" s="94"/>
    </row>
    <row r="295" spans="21:22" x14ac:dyDescent="0.35">
      <c r="U295" s="54"/>
      <c r="V295" s="94"/>
    </row>
    <row r="296" spans="21:22" x14ac:dyDescent="0.35">
      <c r="U296" s="54"/>
      <c r="V296" s="94"/>
    </row>
    <row r="297" spans="21:22" x14ac:dyDescent="0.35">
      <c r="U297" s="54"/>
      <c r="V297" s="94"/>
    </row>
    <row r="298" spans="21:22" x14ac:dyDescent="0.35">
      <c r="U298" s="54"/>
      <c r="V298" s="94"/>
    </row>
    <row r="299" spans="21:22" x14ac:dyDescent="0.35">
      <c r="U299" s="54"/>
      <c r="V299" s="94"/>
    </row>
    <row r="300" spans="21:22" x14ac:dyDescent="0.35">
      <c r="U300" s="54"/>
      <c r="V300" s="94"/>
    </row>
    <row r="301" spans="21:22" x14ac:dyDescent="0.35">
      <c r="U301" s="54"/>
      <c r="V301" s="94"/>
    </row>
    <row r="302" spans="21:22" x14ac:dyDescent="0.35">
      <c r="U302" s="54"/>
      <c r="V302" s="94"/>
    </row>
    <row r="303" spans="21:22" x14ac:dyDescent="0.35">
      <c r="U303" s="54"/>
      <c r="V303" s="94"/>
    </row>
    <row r="304" spans="21:22" x14ac:dyDescent="0.35">
      <c r="U304" s="54"/>
      <c r="V304" s="94"/>
    </row>
    <row r="305" spans="21:22" x14ac:dyDescent="0.35">
      <c r="U305" s="54"/>
      <c r="V305" s="94"/>
    </row>
    <row r="306" spans="21:22" x14ac:dyDescent="0.35">
      <c r="U306" s="54"/>
      <c r="V306" s="94"/>
    </row>
    <row r="307" spans="21:22" x14ac:dyDescent="0.35">
      <c r="U307" s="54"/>
      <c r="V307" s="94"/>
    </row>
    <row r="308" spans="21:22" x14ac:dyDescent="0.35">
      <c r="U308" s="54"/>
      <c r="V308" s="94"/>
    </row>
    <row r="309" spans="21:22" x14ac:dyDescent="0.35">
      <c r="U309" s="54"/>
      <c r="V309" s="94"/>
    </row>
    <row r="310" spans="21:22" x14ac:dyDescent="0.35">
      <c r="U310" s="54"/>
      <c r="V310" s="94"/>
    </row>
    <row r="311" spans="21:22" x14ac:dyDescent="0.35">
      <c r="U311" s="54"/>
      <c r="V311" s="94"/>
    </row>
    <row r="312" spans="21:22" x14ac:dyDescent="0.35">
      <c r="U312" s="54"/>
      <c r="V312" s="94"/>
    </row>
    <row r="313" spans="21:22" x14ac:dyDescent="0.35">
      <c r="U313" s="54"/>
      <c r="V313" s="94"/>
    </row>
    <row r="314" spans="21:22" x14ac:dyDescent="0.35">
      <c r="U314" s="54"/>
      <c r="V314" s="94"/>
    </row>
    <row r="315" spans="21:22" x14ac:dyDescent="0.35">
      <c r="U315" s="54"/>
      <c r="V315" s="94"/>
    </row>
    <row r="316" spans="21:22" x14ac:dyDescent="0.35">
      <c r="U316" s="54"/>
      <c r="V316" s="94"/>
    </row>
    <row r="317" spans="21:22" x14ac:dyDescent="0.35">
      <c r="U317" s="54"/>
      <c r="V317" s="94"/>
    </row>
    <row r="318" spans="21:22" x14ac:dyDescent="0.35">
      <c r="U318" s="54"/>
      <c r="V318" s="94"/>
    </row>
    <row r="319" spans="21:22" x14ac:dyDescent="0.35">
      <c r="U319" s="54"/>
      <c r="V319" s="94"/>
    </row>
    <row r="320" spans="21:22" x14ac:dyDescent="0.35">
      <c r="U320" s="54"/>
      <c r="V320" s="94"/>
    </row>
    <row r="321" spans="21:22" x14ac:dyDescent="0.35">
      <c r="U321" s="54"/>
      <c r="V321" s="94"/>
    </row>
    <row r="322" spans="21:22" x14ac:dyDescent="0.35">
      <c r="U322" s="54"/>
      <c r="V322" s="94"/>
    </row>
    <row r="323" spans="21:22" x14ac:dyDescent="0.35">
      <c r="U323" s="54"/>
      <c r="V323" s="94"/>
    </row>
    <row r="324" spans="21:22" x14ac:dyDescent="0.35">
      <c r="U324" s="54"/>
      <c r="V324" s="94"/>
    </row>
    <row r="325" spans="21:22" x14ac:dyDescent="0.35">
      <c r="U325" s="54"/>
      <c r="V325" s="94"/>
    </row>
    <row r="326" spans="21:22" x14ac:dyDescent="0.35">
      <c r="U326" s="54"/>
      <c r="V326" s="54"/>
    </row>
    <row r="327" spans="21:22" x14ac:dyDescent="0.35">
      <c r="U327" s="54"/>
      <c r="V327" s="94"/>
    </row>
    <row r="328" spans="21:22" x14ac:dyDescent="0.35">
      <c r="U328" s="54"/>
      <c r="V328" s="94"/>
    </row>
    <row r="329" spans="21:22" x14ac:dyDescent="0.35">
      <c r="U329" s="54"/>
      <c r="V329" s="94"/>
    </row>
    <row r="330" spans="21:22" x14ac:dyDescent="0.35">
      <c r="U330" s="54"/>
      <c r="V330" s="94"/>
    </row>
    <row r="331" spans="21:22" x14ac:dyDescent="0.35">
      <c r="U331" s="54"/>
      <c r="V331" s="94"/>
    </row>
    <row r="332" spans="21:22" x14ac:dyDescent="0.35">
      <c r="U332" s="54"/>
      <c r="V332" s="94"/>
    </row>
    <row r="333" spans="21:22" x14ac:dyDescent="0.35">
      <c r="U333" s="54"/>
      <c r="V333" s="94"/>
    </row>
    <row r="334" spans="21:22" x14ac:dyDescent="0.35">
      <c r="U334" s="54"/>
      <c r="V334" s="94"/>
    </row>
    <row r="335" spans="21:22" x14ac:dyDescent="0.35">
      <c r="U335" s="54"/>
      <c r="V335" s="94"/>
    </row>
    <row r="336" spans="21:22" x14ac:dyDescent="0.35">
      <c r="U336" s="54"/>
      <c r="V336" s="94"/>
    </row>
    <row r="337" spans="21:22" x14ac:dyDescent="0.35">
      <c r="U337" s="54"/>
      <c r="V337" s="94"/>
    </row>
    <row r="338" spans="21:22" x14ac:dyDescent="0.35">
      <c r="U338" s="54"/>
      <c r="V338" s="94"/>
    </row>
    <row r="339" spans="21:22" x14ac:dyDescent="0.35">
      <c r="U339" s="54"/>
      <c r="V339" s="94"/>
    </row>
    <row r="340" spans="21:22" x14ac:dyDescent="0.35">
      <c r="U340" s="54"/>
      <c r="V340" s="94"/>
    </row>
    <row r="341" spans="21:22" x14ac:dyDescent="0.35">
      <c r="U341" s="54"/>
      <c r="V341" s="54"/>
    </row>
    <row r="342" spans="21:22" x14ac:dyDescent="0.35">
      <c r="U342" s="54"/>
      <c r="V342" s="94"/>
    </row>
    <row r="343" spans="21:22" x14ac:dyDescent="0.35">
      <c r="U343" s="54"/>
      <c r="V343" s="94"/>
    </row>
    <row r="344" spans="21:22" x14ac:dyDescent="0.35">
      <c r="U344" s="54"/>
      <c r="V344" s="94"/>
    </row>
    <row r="345" spans="21:22" x14ac:dyDescent="0.35">
      <c r="U345" s="54"/>
      <c r="V345" s="94"/>
    </row>
    <row r="346" spans="21:22" x14ac:dyDescent="0.35">
      <c r="U346" s="54"/>
      <c r="V346" s="94"/>
    </row>
    <row r="347" spans="21:22" x14ac:dyDescent="0.35">
      <c r="U347" s="54"/>
      <c r="V347" s="94"/>
    </row>
    <row r="348" spans="21:22" x14ac:dyDescent="0.35">
      <c r="U348" s="54"/>
      <c r="V348" s="94"/>
    </row>
    <row r="349" spans="21:22" x14ac:dyDescent="0.35">
      <c r="U349" s="54"/>
      <c r="V349" s="94"/>
    </row>
    <row r="350" spans="21:22" x14ac:dyDescent="0.35">
      <c r="U350" s="54"/>
      <c r="V350" s="94"/>
    </row>
    <row r="351" spans="21:22" x14ac:dyDescent="0.35">
      <c r="U351" s="54"/>
      <c r="V351" s="94"/>
    </row>
    <row r="352" spans="21:22" x14ac:dyDescent="0.35">
      <c r="U352" s="54"/>
      <c r="V352" s="94"/>
    </row>
    <row r="353" spans="21:22" x14ac:dyDescent="0.35">
      <c r="U353" s="54"/>
      <c r="V353" s="94"/>
    </row>
    <row r="354" spans="21:22" x14ac:dyDescent="0.35">
      <c r="U354" s="54"/>
      <c r="V354" s="94"/>
    </row>
    <row r="355" spans="21:22" x14ac:dyDescent="0.35">
      <c r="U355" s="54"/>
      <c r="V355" s="94"/>
    </row>
    <row r="356" spans="21:22" x14ac:dyDescent="0.35">
      <c r="U356" s="54"/>
      <c r="V356" s="94"/>
    </row>
    <row r="357" spans="21:22" x14ac:dyDescent="0.35">
      <c r="U357" s="54"/>
      <c r="V357" s="94"/>
    </row>
    <row r="358" spans="21:22" x14ac:dyDescent="0.35">
      <c r="U358" s="54"/>
      <c r="V358" s="94"/>
    </row>
    <row r="359" spans="21:22" x14ac:dyDescent="0.35">
      <c r="U359" s="54"/>
      <c r="V359" s="94"/>
    </row>
    <row r="360" spans="21:22" x14ac:dyDescent="0.35">
      <c r="U360" s="54"/>
      <c r="V360" s="94"/>
    </row>
    <row r="361" spans="21:22" x14ac:dyDescent="0.35">
      <c r="U361" s="54"/>
      <c r="V361" s="94"/>
    </row>
    <row r="362" spans="21:22" x14ac:dyDescent="0.35">
      <c r="U362" s="54"/>
      <c r="V362" s="94"/>
    </row>
    <row r="363" spans="21:22" x14ac:dyDescent="0.35">
      <c r="U363" s="54"/>
      <c r="V363" s="94"/>
    </row>
    <row r="364" spans="21:22" x14ac:dyDescent="0.35">
      <c r="U364" s="54"/>
      <c r="V364" s="94"/>
    </row>
    <row r="365" spans="21:22" x14ac:dyDescent="0.35">
      <c r="U365" s="54"/>
      <c r="V365" s="94"/>
    </row>
    <row r="366" spans="21:22" x14ac:dyDescent="0.35">
      <c r="U366" s="54"/>
      <c r="V366" s="94"/>
    </row>
    <row r="367" spans="21:22" x14ac:dyDescent="0.35">
      <c r="U367" s="54"/>
      <c r="V367" s="94"/>
    </row>
    <row r="368" spans="21:22" x14ac:dyDescent="0.35">
      <c r="U368" s="54"/>
      <c r="V368" s="94"/>
    </row>
    <row r="369" spans="21:22" x14ac:dyDescent="0.35">
      <c r="U369" s="54"/>
      <c r="V369" s="94"/>
    </row>
    <row r="370" spans="21:22" x14ac:dyDescent="0.35">
      <c r="U370" s="54"/>
      <c r="V370" s="94"/>
    </row>
    <row r="371" spans="21:22" x14ac:dyDescent="0.35">
      <c r="U371" s="54"/>
      <c r="V371" s="94"/>
    </row>
    <row r="372" spans="21:22" x14ac:dyDescent="0.35">
      <c r="U372" s="54"/>
      <c r="V372" s="94"/>
    </row>
    <row r="373" spans="21:22" x14ac:dyDescent="0.35">
      <c r="U373" s="54"/>
      <c r="V373" s="54"/>
    </row>
    <row r="374" spans="21:22" x14ac:dyDescent="0.35">
      <c r="U374" s="54"/>
      <c r="V374" s="54"/>
    </row>
    <row r="375" spans="21:22" x14ac:dyDescent="0.35">
      <c r="U375" s="54"/>
      <c r="V375" s="54"/>
    </row>
    <row r="376" spans="21:22" x14ac:dyDescent="0.35">
      <c r="U376" s="54"/>
      <c r="V376" s="54"/>
    </row>
    <row r="377" spans="21:22" x14ac:dyDescent="0.35">
      <c r="U377" s="54"/>
      <c r="V377" s="54"/>
    </row>
    <row r="378" spans="21:22" x14ac:dyDescent="0.35">
      <c r="U378" s="54"/>
      <c r="V378" s="54"/>
    </row>
    <row r="379" spans="21:22" x14ac:dyDescent="0.35">
      <c r="U379" s="54"/>
      <c r="V379" s="54"/>
    </row>
    <row r="380" spans="21:22" x14ac:dyDescent="0.35">
      <c r="U380" s="54"/>
      <c r="V380" s="54"/>
    </row>
    <row r="381" spans="21:22" x14ac:dyDescent="0.35">
      <c r="U381" s="54"/>
      <c r="V381" s="54"/>
    </row>
    <row r="382" spans="21:22" x14ac:dyDescent="0.35">
      <c r="U382" s="54"/>
      <c r="V382" s="54"/>
    </row>
    <row r="383" spans="21:22" x14ac:dyDescent="0.35">
      <c r="U383" s="54"/>
      <c r="V383" s="54"/>
    </row>
    <row r="384" spans="21:22" x14ac:dyDescent="0.35">
      <c r="U384" s="54"/>
      <c r="V384" s="54"/>
    </row>
    <row r="385" spans="21:22" x14ac:dyDescent="0.35">
      <c r="U385" s="54"/>
      <c r="V385" s="94"/>
    </row>
    <row r="386" spans="21:22" x14ac:dyDescent="0.35">
      <c r="U386" s="54"/>
      <c r="V386" s="94"/>
    </row>
    <row r="387" spans="21:22" x14ac:dyDescent="0.35">
      <c r="U387" s="54"/>
      <c r="V387" s="54"/>
    </row>
    <row r="388" spans="21:22" x14ac:dyDescent="0.35">
      <c r="U388" s="54"/>
      <c r="V388" s="54"/>
    </row>
    <row r="389" spans="21:22" x14ac:dyDescent="0.35">
      <c r="U389" s="54"/>
      <c r="V389" s="94"/>
    </row>
    <row r="390" spans="21:22" x14ac:dyDescent="0.35">
      <c r="U390" s="54"/>
      <c r="V390" s="94"/>
    </row>
    <row r="391" spans="21:22" x14ac:dyDescent="0.35">
      <c r="U391" s="54"/>
      <c r="V391" s="94"/>
    </row>
    <row r="392" spans="21:22" x14ac:dyDescent="0.35">
      <c r="U392" s="54"/>
      <c r="V392" s="94"/>
    </row>
    <row r="393" spans="21:22" x14ac:dyDescent="0.35">
      <c r="U393" s="54"/>
      <c r="V393" s="94"/>
    </row>
    <row r="394" spans="21:22" x14ac:dyDescent="0.35">
      <c r="U394" s="54"/>
      <c r="V394" s="94"/>
    </row>
    <row r="395" spans="21:22" x14ac:dyDescent="0.35">
      <c r="U395" s="54"/>
      <c r="V395" s="94"/>
    </row>
    <row r="396" spans="21:22" x14ac:dyDescent="0.35">
      <c r="U396" s="54"/>
      <c r="V396" s="94"/>
    </row>
    <row r="397" spans="21:22" x14ac:dyDescent="0.35">
      <c r="U397" s="54"/>
      <c r="V397" s="54"/>
    </row>
    <row r="398" spans="21:22" x14ac:dyDescent="0.35">
      <c r="U398" s="54"/>
      <c r="V398" s="94"/>
    </row>
    <row r="399" spans="21:22" x14ac:dyDescent="0.35">
      <c r="U399" s="54"/>
      <c r="V399" s="94"/>
    </row>
    <row r="400" spans="21:22" x14ac:dyDescent="0.35">
      <c r="U400" s="54"/>
      <c r="V400" s="94"/>
    </row>
    <row r="401" spans="21:22" x14ac:dyDescent="0.35">
      <c r="U401" s="54"/>
      <c r="V401" s="94"/>
    </row>
    <row r="402" spans="21:22" x14ac:dyDescent="0.35">
      <c r="U402" s="54"/>
      <c r="V402" s="94"/>
    </row>
    <row r="403" spans="21:22" x14ac:dyDescent="0.35">
      <c r="U403" s="54"/>
      <c r="V403" s="94"/>
    </row>
    <row r="404" spans="21:22" x14ac:dyDescent="0.35">
      <c r="U404" s="54"/>
      <c r="V404" s="94"/>
    </row>
    <row r="405" spans="21:22" x14ac:dyDescent="0.35">
      <c r="U405" s="54"/>
      <c r="V405" s="94"/>
    </row>
    <row r="406" spans="21:22" x14ac:dyDescent="0.35">
      <c r="U406" s="54"/>
      <c r="V406" s="94"/>
    </row>
    <row r="407" spans="21:22" x14ac:dyDescent="0.35">
      <c r="U407" s="54"/>
      <c r="V407" s="94"/>
    </row>
    <row r="408" spans="21:22" x14ac:dyDescent="0.35">
      <c r="U408" s="54"/>
      <c r="V408" s="94"/>
    </row>
    <row r="409" spans="21:22" x14ac:dyDescent="0.35">
      <c r="U409" s="54"/>
      <c r="V409" s="94"/>
    </row>
    <row r="410" spans="21:22" x14ac:dyDescent="0.35">
      <c r="U410" s="54"/>
      <c r="V410" s="94"/>
    </row>
    <row r="411" spans="21:22" x14ac:dyDescent="0.35">
      <c r="U411" s="54"/>
      <c r="V411" s="94"/>
    </row>
    <row r="412" spans="21:22" x14ac:dyDescent="0.35">
      <c r="U412" s="54"/>
      <c r="V412" s="94"/>
    </row>
    <row r="413" spans="21:22" x14ac:dyDescent="0.35">
      <c r="U413" s="54"/>
      <c r="V413" s="94"/>
    </row>
    <row r="414" spans="21:22" x14ac:dyDescent="0.35">
      <c r="U414" s="54"/>
      <c r="V414" s="94"/>
    </row>
    <row r="415" spans="21:22" x14ac:dyDescent="0.35">
      <c r="U415" s="54"/>
      <c r="V415" s="94"/>
    </row>
    <row r="416" spans="21:22" x14ac:dyDescent="0.35">
      <c r="U416" s="54"/>
      <c r="V416" s="54"/>
    </row>
    <row r="417" spans="21:22" x14ac:dyDescent="0.35">
      <c r="U417" s="54"/>
      <c r="V417" s="94"/>
    </row>
    <row r="418" spans="21:22" x14ac:dyDescent="0.35">
      <c r="U418" s="54"/>
      <c r="V418" s="94"/>
    </row>
    <row r="419" spans="21:22" x14ac:dyDescent="0.35">
      <c r="U419" s="54"/>
      <c r="V419" s="94"/>
    </row>
    <row r="420" spans="21:22" x14ac:dyDescent="0.35">
      <c r="U420" s="54"/>
      <c r="V420" s="94"/>
    </row>
    <row r="421" spans="21:22" x14ac:dyDescent="0.35">
      <c r="U421" s="54"/>
      <c r="V421" s="94"/>
    </row>
    <row r="422" spans="21:22" x14ac:dyDescent="0.35">
      <c r="U422" s="54"/>
      <c r="V422" s="94"/>
    </row>
    <row r="423" spans="21:22" x14ac:dyDescent="0.35">
      <c r="U423" s="54"/>
      <c r="V423" s="54"/>
    </row>
    <row r="424" spans="21:22" x14ac:dyDescent="0.35">
      <c r="U424" s="54"/>
      <c r="V424" s="54"/>
    </row>
    <row r="425" spans="21:22" x14ac:dyDescent="0.35">
      <c r="U425" s="54"/>
      <c r="V425" s="54"/>
    </row>
    <row r="426" spans="21:22" x14ac:dyDescent="0.35">
      <c r="U426" s="54"/>
      <c r="V426" s="94"/>
    </row>
    <row r="427" spans="21:22" x14ac:dyDescent="0.35">
      <c r="U427" s="54"/>
      <c r="V427" s="94"/>
    </row>
    <row r="428" spans="21:22" x14ac:dyDescent="0.35">
      <c r="U428" s="54"/>
      <c r="V428" s="94"/>
    </row>
    <row r="429" spans="21:22" x14ac:dyDescent="0.35">
      <c r="U429" s="54"/>
      <c r="V429" s="94"/>
    </row>
    <row r="430" spans="21:22" x14ac:dyDescent="0.35">
      <c r="U430" s="54"/>
      <c r="V430" s="94"/>
    </row>
    <row r="431" spans="21:22" x14ac:dyDescent="0.35">
      <c r="U431" s="54"/>
      <c r="V431" s="94"/>
    </row>
    <row r="432" spans="21:22" x14ac:dyDescent="0.35">
      <c r="U432" s="54"/>
      <c r="V432" s="94"/>
    </row>
    <row r="433" spans="21:22" x14ac:dyDescent="0.35">
      <c r="U433" s="54"/>
      <c r="V433" s="94"/>
    </row>
    <row r="434" spans="21:22" x14ac:dyDescent="0.35">
      <c r="U434" s="54"/>
      <c r="V434" s="94"/>
    </row>
    <row r="435" spans="21:22" x14ac:dyDescent="0.35">
      <c r="U435" s="54"/>
      <c r="V435" s="94"/>
    </row>
    <row r="436" spans="21:22" x14ac:dyDescent="0.35">
      <c r="U436" s="54"/>
      <c r="V436" s="94"/>
    </row>
    <row r="437" spans="21:22" x14ac:dyDescent="0.35">
      <c r="U437" s="54"/>
      <c r="V437" s="94"/>
    </row>
    <row r="438" spans="21:22" x14ac:dyDescent="0.35">
      <c r="U438" s="54"/>
      <c r="V438" s="94"/>
    </row>
    <row r="439" spans="21:22" x14ac:dyDescent="0.35">
      <c r="U439" s="54"/>
      <c r="V439" s="94"/>
    </row>
    <row r="440" spans="21:22" x14ac:dyDescent="0.35">
      <c r="U440" s="54"/>
      <c r="V440" s="94"/>
    </row>
    <row r="441" spans="21:22" x14ac:dyDescent="0.35">
      <c r="U441" s="54"/>
      <c r="V441" s="54"/>
    </row>
    <row r="442" spans="21:22" x14ac:dyDescent="0.35">
      <c r="U442" s="54"/>
      <c r="V442" s="94"/>
    </row>
    <row r="443" spans="21:22" x14ac:dyDescent="0.35">
      <c r="U443" s="54"/>
      <c r="V443" s="94"/>
    </row>
    <row r="444" spans="21:22" x14ac:dyDescent="0.35">
      <c r="U444" s="54"/>
      <c r="V444" s="94"/>
    </row>
    <row r="445" spans="21:22" x14ac:dyDescent="0.35">
      <c r="U445" s="54"/>
      <c r="V445" s="54"/>
    </row>
    <row r="446" spans="21:22" x14ac:dyDescent="0.35">
      <c r="U446" s="54"/>
      <c r="V446" s="54"/>
    </row>
    <row r="447" spans="21:22" x14ac:dyDescent="0.35">
      <c r="U447" s="54"/>
      <c r="V447" s="94"/>
    </row>
    <row r="448" spans="21:22" x14ac:dyDescent="0.35">
      <c r="U448" s="54"/>
      <c r="V448" s="94"/>
    </row>
    <row r="449" spans="21:22" x14ac:dyDescent="0.35">
      <c r="U449" s="54"/>
      <c r="V449" s="94"/>
    </row>
    <row r="450" spans="21:22" x14ac:dyDescent="0.35">
      <c r="U450" s="54"/>
      <c r="V450" s="94"/>
    </row>
    <row r="451" spans="21:22" x14ac:dyDescent="0.35">
      <c r="U451" s="54"/>
      <c r="V451" s="94"/>
    </row>
    <row r="452" spans="21:22" x14ac:dyDescent="0.35">
      <c r="U452" s="54"/>
      <c r="V452" s="94"/>
    </row>
    <row r="453" spans="21:22" x14ac:dyDescent="0.35">
      <c r="U453" s="54"/>
      <c r="V453" s="94"/>
    </row>
    <row r="454" spans="21:22" x14ac:dyDescent="0.35">
      <c r="U454" s="54"/>
      <c r="V454" s="94"/>
    </row>
    <row r="455" spans="21:22" x14ac:dyDescent="0.35">
      <c r="U455" s="54"/>
      <c r="V455" s="94"/>
    </row>
    <row r="456" spans="21:22" x14ac:dyDescent="0.35">
      <c r="U456" s="54"/>
      <c r="V456" s="94"/>
    </row>
    <row r="457" spans="21:22" x14ac:dyDescent="0.35">
      <c r="U457" s="54"/>
      <c r="V457" s="94"/>
    </row>
    <row r="458" spans="21:22" x14ac:dyDescent="0.35">
      <c r="U458" s="54"/>
      <c r="V458" s="54"/>
    </row>
    <row r="459" spans="21:22" x14ac:dyDescent="0.35">
      <c r="U459" s="54"/>
      <c r="V459" s="54"/>
    </row>
    <row r="460" spans="21:22" x14ac:dyDescent="0.35">
      <c r="U460" s="54"/>
      <c r="V460" s="94"/>
    </row>
    <row r="461" spans="21:22" x14ac:dyDescent="0.35">
      <c r="U461" s="54"/>
      <c r="V461" s="94"/>
    </row>
    <row r="462" spans="21:22" x14ac:dyDescent="0.35">
      <c r="U462" s="54"/>
      <c r="V462" s="54"/>
    </row>
    <row r="463" spans="21:22" x14ac:dyDescent="0.35">
      <c r="U463" s="54"/>
      <c r="V463" s="94"/>
    </row>
    <row r="464" spans="21:22" x14ac:dyDescent="0.35">
      <c r="U464" s="54"/>
      <c r="V464" s="94"/>
    </row>
    <row r="465" spans="21:22" x14ac:dyDescent="0.35">
      <c r="U465" s="54"/>
      <c r="V465" s="94"/>
    </row>
    <row r="466" spans="21:22" x14ac:dyDescent="0.35">
      <c r="U466" s="54"/>
      <c r="V466" s="94"/>
    </row>
    <row r="467" spans="21:22" x14ac:dyDescent="0.35">
      <c r="U467" s="54"/>
      <c r="V467" s="94"/>
    </row>
    <row r="468" spans="21:22" x14ac:dyDescent="0.35">
      <c r="U468" s="54"/>
      <c r="V468" s="94"/>
    </row>
    <row r="469" spans="21:22" x14ac:dyDescent="0.35">
      <c r="U469" s="54"/>
      <c r="V469" s="94"/>
    </row>
    <row r="470" spans="21:22" x14ac:dyDescent="0.35">
      <c r="U470" s="54"/>
      <c r="V470" s="94"/>
    </row>
    <row r="471" spans="21:22" x14ac:dyDescent="0.35">
      <c r="U471" s="54"/>
      <c r="V471" s="54"/>
    </row>
    <row r="472" spans="21:22" x14ac:dyDescent="0.35">
      <c r="U472" s="54"/>
      <c r="V472" s="94"/>
    </row>
    <row r="473" spans="21:22" x14ac:dyDescent="0.35">
      <c r="U473" s="54"/>
      <c r="V473" s="94"/>
    </row>
    <row r="474" spans="21:22" x14ac:dyDescent="0.35">
      <c r="U474" s="54"/>
      <c r="V474" s="54"/>
    </row>
    <row r="475" spans="21:22" x14ac:dyDescent="0.35">
      <c r="U475" s="54"/>
      <c r="V475" s="94"/>
    </row>
    <row r="476" spans="21:22" x14ac:dyDescent="0.35">
      <c r="U476" s="54"/>
      <c r="V476" s="94"/>
    </row>
    <row r="477" spans="21:22" x14ac:dyDescent="0.35">
      <c r="U477" s="54"/>
      <c r="V477" s="94"/>
    </row>
    <row r="478" spans="21:22" x14ac:dyDescent="0.35">
      <c r="U478" s="54"/>
      <c r="V478" s="94"/>
    </row>
    <row r="479" spans="21:22" x14ac:dyDescent="0.35">
      <c r="U479" s="54"/>
      <c r="V479" s="94"/>
    </row>
    <row r="480" spans="21:22" x14ac:dyDescent="0.35">
      <c r="U480" s="54"/>
      <c r="V480" s="94"/>
    </row>
    <row r="481" spans="21:22" x14ac:dyDescent="0.35">
      <c r="U481" s="54"/>
      <c r="V481" s="94"/>
    </row>
    <row r="482" spans="21:22" x14ac:dyDescent="0.35">
      <c r="U482" s="54"/>
      <c r="V482" s="94"/>
    </row>
    <row r="483" spans="21:22" x14ac:dyDescent="0.35">
      <c r="U483" s="54"/>
      <c r="V483" s="94"/>
    </row>
    <row r="484" spans="21:22" x14ac:dyDescent="0.35">
      <c r="U484" s="54"/>
      <c r="V484" s="94"/>
    </row>
    <row r="485" spans="21:22" x14ac:dyDescent="0.35">
      <c r="U485" s="54"/>
      <c r="V485" s="94"/>
    </row>
    <row r="486" spans="21:22" x14ac:dyDescent="0.35">
      <c r="U486" s="54"/>
      <c r="V486" s="94"/>
    </row>
    <row r="487" spans="21:22" x14ac:dyDescent="0.35">
      <c r="U487" s="54"/>
      <c r="V487" s="94"/>
    </row>
    <row r="488" spans="21:22" x14ac:dyDescent="0.35">
      <c r="U488" s="54"/>
      <c r="V488" s="94"/>
    </row>
    <row r="489" spans="21:22" x14ac:dyDescent="0.35">
      <c r="U489" s="54"/>
      <c r="V489" s="94"/>
    </row>
    <row r="490" spans="21:22" x14ac:dyDescent="0.35">
      <c r="U490" s="54"/>
      <c r="V490" s="94"/>
    </row>
    <row r="491" spans="21:22" x14ac:dyDescent="0.35">
      <c r="U491" s="54"/>
      <c r="V491" s="94"/>
    </row>
    <row r="492" spans="21:22" x14ac:dyDescent="0.35">
      <c r="U492" s="54"/>
      <c r="V492" s="94"/>
    </row>
    <row r="493" spans="21:22" x14ac:dyDescent="0.35">
      <c r="U493" s="54"/>
      <c r="V493" s="94"/>
    </row>
    <row r="494" spans="21:22" x14ac:dyDescent="0.35">
      <c r="U494" s="54"/>
      <c r="V494" s="94"/>
    </row>
    <row r="495" spans="21:22" x14ac:dyDescent="0.35">
      <c r="U495" s="54"/>
      <c r="V495" s="94"/>
    </row>
    <row r="496" spans="21:22" x14ac:dyDescent="0.35">
      <c r="U496" s="54"/>
      <c r="V496" s="94"/>
    </row>
    <row r="497" spans="21:22" x14ac:dyDescent="0.35">
      <c r="U497" s="54"/>
      <c r="V497" s="94"/>
    </row>
    <row r="498" spans="21:22" x14ac:dyDescent="0.35">
      <c r="U498" s="54"/>
      <c r="V498" s="94"/>
    </row>
    <row r="499" spans="21:22" x14ac:dyDescent="0.35">
      <c r="U499" s="54"/>
      <c r="V499" s="94"/>
    </row>
    <row r="500" spans="21:22" x14ac:dyDescent="0.35">
      <c r="U500" s="54"/>
      <c r="V500" s="94"/>
    </row>
    <row r="501" spans="21:22" x14ac:dyDescent="0.35">
      <c r="U501" s="54"/>
      <c r="V501" s="94"/>
    </row>
    <row r="502" spans="21:22" x14ac:dyDescent="0.35">
      <c r="U502" s="54"/>
      <c r="V502" s="94"/>
    </row>
    <row r="503" spans="21:22" x14ac:dyDescent="0.35">
      <c r="U503" s="54"/>
      <c r="V503" s="94"/>
    </row>
    <row r="504" spans="21:22" x14ac:dyDescent="0.35">
      <c r="U504" s="54"/>
      <c r="V504" s="94"/>
    </row>
    <row r="505" spans="21:22" x14ac:dyDescent="0.35">
      <c r="U505" s="54"/>
      <c r="V505" s="94"/>
    </row>
    <row r="506" spans="21:22" x14ac:dyDescent="0.35">
      <c r="U506" s="54"/>
      <c r="V506" s="54"/>
    </row>
    <row r="507" spans="21:22" x14ac:dyDescent="0.35">
      <c r="U507" s="54"/>
      <c r="V507" s="94"/>
    </row>
    <row r="508" spans="21:22" x14ac:dyDescent="0.35">
      <c r="U508" s="54"/>
      <c r="V508" s="94"/>
    </row>
    <row r="509" spans="21:22" x14ac:dyDescent="0.35">
      <c r="U509" s="54"/>
      <c r="V509" s="54"/>
    </row>
    <row r="510" spans="21:22" x14ac:dyDescent="0.35">
      <c r="U510" s="54"/>
      <c r="V510" s="54"/>
    </row>
    <row r="511" spans="21:22" x14ac:dyDescent="0.35">
      <c r="U511" s="54"/>
      <c r="V511" s="54"/>
    </row>
    <row r="512" spans="21:22" x14ac:dyDescent="0.35">
      <c r="U512" s="54"/>
      <c r="V512" s="54"/>
    </row>
    <row r="513" spans="21:22" x14ac:dyDescent="0.35">
      <c r="U513" s="54"/>
      <c r="V513" s="54"/>
    </row>
    <row r="514" spans="21:22" x14ac:dyDescent="0.35">
      <c r="U514" s="54"/>
      <c r="V514" s="54"/>
    </row>
    <row r="515" spans="21:22" x14ac:dyDescent="0.35">
      <c r="U515" s="54"/>
      <c r="V515" s="54"/>
    </row>
    <row r="516" spans="21:22" x14ac:dyDescent="0.35">
      <c r="U516" s="54"/>
      <c r="V516" s="54"/>
    </row>
    <row r="517" spans="21:22" x14ac:dyDescent="0.35">
      <c r="U517" s="54"/>
      <c r="V517" s="94"/>
    </row>
    <row r="518" spans="21:22" x14ac:dyDescent="0.35">
      <c r="U518" s="54"/>
      <c r="V518" s="94"/>
    </row>
    <row r="519" spans="21:22" x14ac:dyDescent="0.35">
      <c r="U519" s="54"/>
      <c r="V519" s="94"/>
    </row>
    <row r="520" spans="21:22" x14ac:dyDescent="0.35">
      <c r="U520" s="54"/>
      <c r="V520" s="54"/>
    </row>
    <row r="521" spans="21:22" x14ac:dyDescent="0.35">
      <c r="U521" s="54"/>
      <c r="V521" s="54"/>
    </row>
    <row r="522" spans="21:22" x14ac:dyDescent="0.35">
      <c r="U522" s="54"/>
      <c r="V522" s="54"/>
    </row>
    <row r="523" spans="21:22" x14ac:dyDescent="0.35">
      <c r="U523" s="54"/>
      <c r="V523" s="54"/>
    </row>
    <row r="524" spans="21:22" x14ac:dyDescent="0.35">
      <c r="U524" s="54"/>
      <c r="V524" s="54"/>
    </row>
    <row r="525" spans="21:22" x14ac:dyDescent="0.35">
      <c r="U525" s="54"/>
      <c r="V525" s="54"/>
    </row>
    <row r="526" spans="21:22" x14ac:dyDescent="0.35">
      <c r="U526" s="54"/>
      <c r="V526" s="54"/>
    </row>
    <row r="527" spans="21:22" x14ac:dyDescent="0.35">
      <c r="U527" s="54"/>
      <c r="V527" s="54"/>
    </row>
    <row r="528" spans="21:22" x14ac:dyDescent="0.35">
      <c r="U528" s="54"/>
      <c r="V528" s="54"/>
    </row>
    <row r="529" spans="21:22" x14ac:dyDescent="0.35">
      <c r="U529" s="54"/>
      <c r="V529" s="54"/>
    </row>
    <row r="530" spans="21:22" x14ac:dyDescent="0.35">
      <c r="U530" s="54"/>
      <c r="V530" s="94"/>
    </row>
    <row r="531" spans="21:22" x14ac:dyDescent="0.35">
      <c r="U531" s="54"/>
      <c r="V531" s="94"/>
    </row>
    <row r="532" spans="21:22" x14ac:dyDescent="0.35">
      <c r="U532" s="54"/>
      <c r="V532" s="94"/>
    </row>
    <row r="533" spans="21:22" x14ac:dyDescent="0.35">
      <c r="U533" s="54"/>
      <c r="V533" s="94"/>
    </row>
    <row r="534" spans="21:22" x14ac:dyDescent="0.35">
      <c r="U534" s="54"/>
      <c r="V534" s="94"/>
    </row>
    <row r="535" spans="21:22" x14ac:dyDescent="0.35">
      <c r="U535" s="54"/>
      <c r="V535" s="94"/>
    </row>
    <row r="536" spans="21:22" x14ac:dyDescent="0.35">
      <c r="U536" s="54"/>
      <c r="V536" s="94"/>
    </row>
    <row r="537" spans="21:22" x14ac:dyDescent="0.35">
      <c r="U537" s="54"/>
      <c r="V537" s="94"/>
    </row>
    <row r="538" spans="21:22" x14ac:dyDescent="0.35">
      <c r="U538" s="54"/>
      <c r="V538" s="54"/>
    </row>
    <row r="539" spans="21:22" x14ac:dyDescent="0.35">
      <c r="U539" s="54"/>
      <c r="V539" s="54"/>
    </row>
    <row r="540" spans="21:22" x14ac:dyDescent="0.35">
      <c r="U540" s="54"/>
      <c r="V540" s="54"/>
    </row>
    <row r="541" spans="21:22" x14ac:dyDescent="0.35">
      <c r="U541" s="54"/>
      <c r="V541" s="54"/>
    </row>
    <row r="542" spans="21:22" x14ac:dyDescent="0.35">
      <c r="U542" s="54"/>
      <c r="V542" s="54"/>
    </row>
    <row r="543" spans="21:22" x14ac:dyDescent="0.35">
      <c r="U543" s="54"/>
      <c r="V543" s="54"/>
    </row>
    <row r="544" spans="21:22" x14ac:dyDescent="0.35">
      <c r="U544" s="54"/>
      <c r="V544" s="54"/>
    </row>
    <row r="545" spans="21:22" x14ac:dyDescent="0.35">
      <c r="U545" s="54"/>
      <c r="V545" s="94"/>
    </row>
    <row r="546" spans="21:22" x14ac:dyDescent="0.35">
      <c r="U546" s="54"/>
      <c r="V546" s="94"/>
    </row>
    <row r="547" spans="21:22" x14ac:dyDescent="0.35">
      <c r="U547" s="54"/>
      <c r="V547" s="94"/>
    </row>
    <row r="548" spans="21:22" x14ac:dyDescent="0.35">
      <c r="U548" s="54"/>
      <c r="V548" s="94"/>
    </row>
    <row r="549" spans="21:22" x14ac:dyDescent="0.35">
      <c r="U549" s="54"/>
      <c r="V549" s="54"/>
    </row>
    <row r="550" spans="21:22" x14ac:dyDescent="0.35">
      <c r="U550" s="54"/>
      <c r="V550" s="54"/>
    </row>
    <row r="551" spans="21:22" x14ac:dyDescent="0.35">
      <c r="U551" s="54"/>
      <c r="V551" s="54"/>
    </row>
    <row r="552" spans="21:22" x14ac:dyDescent="0.35">
      <c r="U552" s="54"/>
      <c r="V552" s="54"/>
    </row>
    <row r="553" spans="21:22" x14ac:dyDescent="0.35">
      <c r="U553" s="54"/>
      <c r="V553" s="54"/>
    </row>
    <row r="554" spans="21:22" x14ac:dyDescent="0.35">
      <c r="U554" s="54"/>
      <c r="V554" s="54"/>
    </row>
    <row r="555" spans="21:22" x14ac:dyDescent="0.35">
      <c r="U555" s="54"/>
      <c r="V555" s="54"/>
    </row>
    <row r="556" spans="21:22" x14ac:dyDescent="0.35">
      <c r="U556" s="54"/>
      <c r="V556" s="54"/>
    </row>
    <row r="557" spans="21:22" x14ac:dyDescent="0.35">
      <c r="U557" s="54"/>
      <c r="V557" s="54"/>
    </row>
    <row r="558" spans="21:22" x14ac:dyDescent="0.35">
      <c r="U558" s="54"/>
      <c r="V558" s="54"/>
    </row>
    <row r="559" spans="21:22" x14ac:dyDescent="0.35">
      <c r="U559" s="54"/>
      <c r="V559" s="54"/>
    </row>
    <row r="560" spans="21:22" x14ac:dyDescent="0.35">
      <c r="U560" s="54"/>
      <c r="V560" s="54"/>
    </row>
    <row r="561" spans="21:22" x14ac:dyDescent="0.35">
      <c r="U561" s="54"/>
      <c r="V561" s="54"/>
    </row>
    <row r="562" spans="21:22" x14ac:dyDescent="0.35">
      <c r="U562" s="54"/>
      <c r="V562" s="54"/>
    </row>
    <row r="563" spans="21:22" x14ac:dyDescent="0.35">
      <c r="U563" s="54"/>
      <c r="V563" s="54"/>
    </row>
    <row r="564" spans="21:22" x14ac:dyDescent="0.35">
      <c r="U564" s="54"/>
      <c r="V564" s="54"/>
    </row>
    <row r="565" spans="21:22" x14ac:dyDescent="0.35">
      <c r="U565" s="54"/>
      <c r="V565" s="54"/>
    </row>
    <row r="566" spans="21:22" x14ac:dyDescent="0.35">
      <c r="U566" s="54"/>
      <c r="V566" s="54"/>
    </row>
    <row r="567" spans="21:22" x14ac:dyDescent="0.35">
      <c r="U567" s="54"/>
      <c r="V567" s="54"/>
    </row>
    <row r="568" spans="21:22" x14ac:dyDescent="0.35">
      <c r="U568" s="54"/>
      <c r="V568" s="54"/>
    </row>
    <row r="569" spans="21:22" x14ac:dyDescent="0.35">
      <c r="U569" s="54"/>
      <c r="V569" s="54"/>
    </row>
    <row r="570" spans="21:22" x14ac:dyDescent="0.35">
      <c r="U570" s="54"/>
      <c r="V570" s="54"/>
    </row>
    <row r="571" spans="21:22" x14ac:dyDescent="0.35">
      <c r="U571" s="54"/>
      <c r="V571" s="54"/>
    </row>
    <row r="572" spans="21:22" x14ac:dyDescent="0.35">
      <c r="U572" s="54"/>
      <c r="V572" s="54"/>
    </row>
    <row r="573" spans="21:22" x14ac:dyDescent="0.35">
      <c r="U573" s="54"/>
      <c r="V573" s="54"/>
    </row>
    <row r="574" spans="21:22" x14ac:dyDescent="0.35">
      <c r="U574" s="54"/>
      <c r="V574" s="54"/>
    </row>
    <row r="575" spans="21:22" x14ac:dyDescent="0.35">
      <c r="U575" s="54"/>
      <c r="V575" s="54"/>
    </row>
    <row r="576" spans="21:22" x14ac:dyDescent="0.35">
      <c r="U576" s="54"/>
      <c r="V576" s="54"/>
    </row>
    <row r="577" spans="21:22" x14ac:dyDescent="0.35">
      <c r="U577" s="54"/>
      <c r="V577" s="54"/>
    </row>
    <row r="578" spans="21:22" x14ac:dyDescent="0.35">
      <c r="U578" s="54"/>
      <c r="V578" s="54"/>
    </row>
    <row r="579" spans="21:22" x14ac:dyDescent="0.35">
      <c r="U579" s="54"/>
      <c r="V579" s="54"/>
    </row>
    <row r="580" spans="21:22" x14ac:dyDescent="0.35">
      <c r="U580" s="54"/>
      <c r="V580" s="54"/>
    </row>
    <row r="581" spans="21:22" x14ac:dyDescent="0.35">
      <c r="U581" s="54"/>
      <c r="V581" s="54"/>
    </row>
    <row r="582" spans="21:22" x14ac:dyDescent="0.35">
      <c r="U582" s="54"/>
      <c r="V582" s="54"/>
    </row>
    <row r="583" spans="21:22" x14ac:dyDescent="0.35">
      <c r="U583" s="54"/>
      <c r="V583" s="54"/>
    </row>
    <row r="584" spans="21:22" x14ac:dyDescent="0.35">
      <c r="U584" s="54"/>
      <c r="V584" s="54"/>
    </row>
    <row r="585" spans="21:22" x14ac:dyDescent="0.35">
      <c r="U585" s="54"/>
      <c r="V585" s="54"/>
    </row>
    <row r="586" spans="21:22" x14ac:dyDescent="0.35">
      <c r="U586" s="54"/>
      <c r="V586" s="54"/>
    </row>
    <row r="587" spans="21:22" x14ac:dyDescent="0.35">
      <c r="U587" s="54"/>
      <c r="V587" s="54"/>
    </row>
    <row r="588" spans="21:22" x14ac:dyDescent="0.35">
      <c r="U588" s="54"/>
      <c r="V588" s="54"/>
    </row>
    <row r="589" spans="21:22" x14ac:dyDescent="0.35">
      <c r="U589" s="54"/>
      <c r="V589" s="54"/>
    </row>
    <row r="590" spans="21:22" x14ac:dyDescent="0.35">
      <c r="U590" s="54"/>
      <c r="V590" s="54"/>
    </row>
    <row r="591" spans="21:22" x14ac:dyDescent="0.35">
      <c r="U591" s="54"/>
      <c r="V591" s="54"/>
    </row>
    <row r="592" spans="21:22" x14ac:dyDescent="0.35">
      <c r="U592" s="54"/>
      <c r="V592" s="54"/>
    </row>
    <row r="593" spans="21:22" x14ac:dyDescent="0.35">
      <c r="U593" s="54"/>
      <c r="V593" s="54"/>
    </row>
    <row r="594" spans="21:22" x14ac:dyDescent="0.35">
      <c r="U594" s="54"/>
      <c r="V594" s="54"/>
    </row>
    <row r="595" spans="21:22" x14ac:dyDescent="0.35">
      <c r="U595" s="54"/>
      <c r="V595" s="54"/>
    </row>
    <row r="596" spans="21:22" x14ac:dyDescent="0.35">
      <c r="U596" s="54"/>
      <c r="V596" s="54"/>
    </row>
    <row r="597" spans="21:22" x14ac:dyDescent="0.35">
      <c r="U597" s="54"/>
      <c r="V597" s="54"/>
    </row>
    <row r="598" spans="21:22" x14ac:dyDescent="0.35">
      <c r="U598" s="54"/>
      <c r="V598" s="54"/>
    </row>
    <row r="599" spans="21:22" x14ac:dyDescent="0.35">
      <c r="U599" s="54"/>
      <c r="V599" s="54"/>
    </row>
    <row r="600" spans="21:22" x14ac:dyDescent="0.35">
      <c r="U600" s="54"/>
      <c r="V600" s="54"/>
    </row>
    <row r="601" spans="21:22" x14ac:dyDescent="0.35">
      <c r="U601" s="54"/>
      <c r="V601" s="54"/>
    </row>
    <row r="602" spans="21:22" x14ac:dyDescent="0.35">
      <c r="U602" s="54"/>
      <c r="V602" s="54"/>
    </row>
    <row r="603" spans="21:22" x14ac:dyDescent="0.35">
      <c r="U603" s="54"/>
      <c r="V603" s="54"/>
    </row>
    <row r="604" spans="21:22" x14ac:dyDescent="0.35">
      <c r="U604" s="54"/>
      <c r="V604" s="54"/>
    </row>
    <row r="605" spans="21:22" x14ac:dyDescent="0.35">
      <c r="U605" s="54"/>
      <c r="V605" s="54"/>
    </row>
    <row r="606" spans="21:22" x14ac:dyDescent="0.35">
      <c r="U606" s="54"/>
      <c r="V606" s="54"/>
    </row>
    <row r="607" spans="21:22" x14ac:dyDescent="0.35">
      <c r="U607" s="54"/>
      <c r="V607" s="54"/>
    </row>
    <row r="608" spans="21:22" x14ac:dyDescent="0.35">
      <c r="U608" s="54"/>
      <c r="V608" s="54"/>
    </row>
    <row r="609" spans="21:22" x14ac:dyDescent="0.35">
      <c r="U609" s="54"/>
      <c r="V609" s="54"/>
    </row>
    <row r="610" spans="21:22" x14ac:dyDescent="0.35">
      <c r="U610" s="54"/>
      <c r="V610" s="54"/>
    </row>
    <row r="611" spans="21:22" x14ac:dyDescent="0.35">
      <c r="U611" s="54"/>
      <c r="V611" s="54"/>
    </row>
    <row r="612" spans="21:22" x14ac:dyDescent="0.35">
      <c r="U612" s="54"/>
      <c r="V612" s="54"/>
    </row>
    <row r="613" spans="21:22" x14ac:dyDescent="0.35">
      <c r="U613" s="54"/>
      <c r="V613" s="54"/>
    </row>
    <row r="614" spans="21:22" x14ac:dyDescent="0.35">
      <c r="U614" s="54"/>
      <c r="V614" s="54"/>
    </row>
    <row r="615" spans="21:22" x14ac:dyDescent="0.35">
      <c r="U615" s="54"/>
      <c r="V615" s="54"/>
    </row>
    <row r="616" spans="21:22" x14ac:dyDescent="0.35">
      <c r="U616" s="54"/>
      <c r="V616" s="54"/>
    </row>
    <row r="617" spans="21:22" x14ac:dyDescent="0.35">
      <c r="U617" s="54"/>
      <c r="V617" s="54"/>
    </row>
    <row r="618" spans="21:22" x14ac:dyDescent="0.35">
      <c r="U618" s="54"/>
      <c r="V618" s="54"/>
    </row>
    <row r="619" spans="21:22" x14ac:dyDescent="0.35">
      <c r="U619" s="54"/>
      <c r="V619" s="54"/>
    </row>
    <row r="620" spans="21:22" x14ac:dyDescent="0.35">
      <c r="U620" s="54"/>
      <c r="V620" s="54"/>
    </row>
    <row r="621" spans="21:22" x14ac:dyDescent="0.35">
      <c r="U621" s="54"/>
      <c r="V621" s="54"/>
    </row>
    <row r="622" spans="21:22" x14ac:dyDescent="0.35">
      <c r="U622" s="54"/>
      <c r="V622" s="54"/>
    </row>
    <row r="623" spans="21:22" x14ac:dyDescent="0.35">
      <c r="U623" s="54"/>
      <c r="V623" s="54"/>
    </row>
    <row r="624" spans="21:22" x14ac:dyDescent="0.35">
      <c r="U624" s="54"/>
      <c r="V624" s="54"/>
    </row>
    <row r="625" spans="21:22" x14ac:dyDescent="0.35">
      <c r="U625" s="54"/>
      <c r="V625" s="54"/>
    </row>
    <row r="626" spans="21:22" x14ac:dyDescent="0.35">
      <c r="U626" s="54"/>
      <c r="V626" s="54"/>
    </row>
    <row r="627" spans="21:22" x14ac:dyDescent="0.35">
      <c r="U627" s="54"/>
      <c r="V627" s="54"/>
    </row>
    <row r="628" spans="21:22" x14ac:dyDescent="0.35">
      <c r="U628" s="54"/>
      <c r="V628" s="54"/>
    </row>
    <row r="629" spans="21:22" x14ac:dyDescent="0.35">
      <c r="U629" s="54"/>
      <c r="V629" s="54"/>
    </row>
    <row r="630" spans="21:22" x14ac:dyDescent="0.35">
      <c r="U630" s="54"/>
      <c r="V630" s="54"/>
    </row>
    <row r="631" spans="21:22" x14ac:dyDescent="0.35">
      <c r="U631" s="54"/>
      <c r="V631" s="54"/>
    </row>
    <row r="632" spans="21:22" x14ac:dyDescent="0.35">
      <c r="U632" s="54"/>
      <c r="V632" s="54"/>
    </row>
    <row r="633" spans="21:22" x14ac:dyDescent="0.35">
      <c r="U633" s="54"/>
      <c r="V633" s="54"/>
    </row>
    <row r="634" spans="21:22" x14ac:dyDescent="0.35">
      <c r="U634" s="54"/>
      <c r="V634" s="54"/>
    </row>
    <row r="635" spans="21:22" x14ac:dyDescent="0.35">
      <c r="U635" s="54"/>
      <c r="V635" s="54"/>
    </row>
    <row r="636" spans="21:22" x14ac:dyDescent="0.35">
      <c r="U636" s="54"/>
      <c r="V636" s="54"/>
    </row>
    <row r="637" spans="21:22" x14ac:dyDescent="0.35">
      <c r="U637" s="54"/>
      <c r="V637" s="54"/>
    </row>
  </sheetData>
  <mergeCells count="334">
    <mergeCell ref="V547:V548"/>
    <mergeCell ref="V517:V519"/>
    <mergeCell ref="V530:V533"/>
    <mergeCell ref="V534:V535"/>
    <mergeCell ref="V536:V537"/>
    <mergeCell ref="V545:V546"/>
    <mergeCell ref="V489:V491"/>
    <mergeCell ref="V492:V495"/>
    <mergeCell ref="V496:V502"/>
    <mergeCell ref="V503:V505"/>
    <mergeCell ref="V507:V508"/>
    <mergeCell ref="V472:V473"/>
    <mergeCell ref="V475:V478"/>
    <mergeCell ref="V479:V482"/>
    <mergeCell ref="V483:V486"/>
    <mergeCell ref="V487:V488"/>
    <mergeCell ref="V447:V449"/>
    <mergeCell ref="V450:V457"/>
    <mergeCell ref="V460:V461"/>
    <mergeCell ref="V463:V465"/>
    <mergeCell ref="V466:V470"/>
    <mergeCell ref="V420:V422"/>
    <mergeCell ref="V426:V430"/>
    <mergeCell ref="V431:V437"/>
    <mergeCell ref="V438:V440"/>
    <mergeCell ref="V442:V444"/>
    <mergeCell ref="V391:V396"/>
    <mergeCell ref="V398:V408"/>
    <mergeCell ref="V409:V412"/>
    <mergeCell ref="V413:V415"/>
    <mergeCell ref="V417:V419"/>
    <mergeCell ref="V364:V367"/>
    <mergeCell ref="V368:V370"/>
    <mergeCell ref="V371:V372"/>
    <mergeCell ref="V385:V386"/>
    <mergeCell ref="V389:V390"/>
    <mergeCell ref="V342:V344"/>
    <mergeCell ref="V345:V347"/>
    <mergeCell ref="V348:V353"/>
    <mergeCell ref="V354:V356"/>
    <mergeCell ref="V357:V363"/>
    <mergeCell ref="V322:V325"/>
    <mergeCell ref="V327:V328"/>
    <mergeCell ref="V329:V332"/>
    <mergeCell ref="V333:V338"/>
    <mergeCell ref="V339:V340"/>
    <mergeCell ref="V290:V297"/>
    <mergeCell ref="V298:V300"/>
    <mergeCell ref="V301:V306"/>
    <mergeCell ref="V307:V317"/>
    <mergeCell ref="V318:V321"/>
    <mergeCell ref="T276:T277"/>
    <mergeCell ref="U276:U277"/>
    <mergeCell ref="V276:V277"/>
    <mergeCell ref="V284:V286"/>
    <mergeCell ref="V287:V289"/>
    <mergeCell ref="T265:T266"/>
    <mergeCell ref="U265:U266"/>
    <mergeCell ref="V265:V266"/>
    <mergeCell ref="T274:T275"/>
    <mergeCell ref="U274:U275"/>
    <mergeCell ref="V274:V275"/>
    <mergeCell ref="T259:T262"/>
    <mergeCell ref="U259:U262"/>
    <mergeCell ref="V259:V262"/>
    <mergeCell ref="T263:T264"/>
    <mergeCell ref="U263:U264"/>
    <mergeCell ref="V263:V264"/>
    <mergeCell ref="T236:T237"/>
    <mergeCell ref="U236:U237"/>
    <mergeCell ref="V236:V237"/>
    <mergeCell ref="T246:T248"/>
    <mergeCell ref="U246:U248"/>
    <mergeCell ref="V246:V248"/>
    <mergeCell ref="T225:T231"/>
    <mergeCell ref="U225:U231"/>
    <mergeCell ref="V225:V231"/>
    <mergeCell ref="T232:T234"/>
    <mergeCell ref="U232:U234"/>
    <mergeCell ref="V232:V234"/>
    <mergeCell ref="T218:T220"/>
    <mergeCell ref="U218:U220"/>
    <mergeCell ref="V218:V220"/>
    <mergeCell ref="T221:T224"/>
    <mergeCell ref="U221:U224"/>
    <mergeCell ref="V221:V224"/>
    <mergeCell ref="T212:T215"/>
    <mergeCell ref="U212:U215"/>
    <mergeCell ref="V212:V215"/>
    <mergeCell ref="T216:T217"/>
    <mergeCell ref="U216:U217"/>
    <mergeCell ref="V216:V217"/>
    <mergeCell ref="T204:T207"/>
    <mergeCell ref="U204:U207"/>
    <mergeCell ref="V204:V207"/>
    <mergeCell ref="T208:T211"/>
    <mergeCell ref="U208:U211"/>
    <mergeCell ref="V208:V211"/>
    <mergeCell ref="T195:T199"/>
    <mergeCell ref="U195:U199"/>
    <mergeCell ref="V195:V199"/>
    <mergeCell ref="T201:T202"/>
    <mergeCell ref="U201:U202"/>
    <mergeCell ref="V201:V202"/>
    <mergeCell ref="T189:T190"/>
    <mergeCell ref="U189:U190"/>
    <mergeCell ref="V189:V190"/>
    <mergeCell ref="T192:T194"/>
    <mergeCell ref="U192:U194"/>
    <mergeCell ref="V192:V194"/>
    <mergeCell ref="T176:T178"/>
    <mergeCell ref="U176:U178"/>
    <mergeCell ref="V176:V178"/>
    <mergeCell ref="T179:T186"/>
    <mergeCell ref="U179:U186"/>
    <mergeCell ref="V179:V186"/>
    <mergeCell ref="T167:T169"/>
    <mergeCell ref="U167:U169"/>
    <mergeCell ref="V167:V169"/>
    <mergeCell ref="T171:T173"/>
    <mergeCell ref="U171:U173"/>
    <mergeCell ref="V171:V173"/>
    <mergeCell ref="T155:T159"/>
    <mergeCell ref="U155:U159"/>
    <mergeCell ref="V155:V159"/>
    <mergeCell ref="T160:T166"/>
    <mergeCell ref="U160:U166"/>
    <mergeCell ref="V160:V166"/>
    <mergeCell ref="T146:T148"/>
    <mergeCell ref="U146:U148"/>
    <mergeCell ref="V146:V148"/>
    <mergeCell ref="T149:T151"/>
    <mergeCell ref="U149:U151"/>
    <mergeCell ref="V149:V151"/>
    <mergeCell ref="T138:T141"/>
    <mergeCell ref="U138:U141"/>
    <mergeCell ref="V138:V141"/>
    <mergeCell ref="T142:T144"/>
    <mergeCell ref="U142:U144"/>
    <mergeCell ref="V142:V144"/>
    <mergeCell ref="T120:T125"/>
    <mergeCell ref="U120:U125"/>
    <mergeCell ref="V120:V125"/>
    <mergeCell ref="T127:T137"/>
    <mergeCell ref="U127:U137"/>
    <mergeCell ref="V127:V137"/>
    <mergeCell ref="T114:T115"/>
    <mergeCell ref="U114:U115"/>
    <mergeCell ref="V114:V115"/>
    <mergeCell ref="T118:T119"/>
    <mergeCell ref="U118:U119"/>
    <mergeCell ref="V118:V119"/>
    <mergeCell ref="T97:T99"/>
    <mergeCell ref="U97:U99"/>
    <mergeCell ref="V97:V99"/>
    <mergeCell ref="T100:T101"/>
    <mergeCell ref="U100:U101"/>
    <mergeCell ref="V100:V101"/>
    <mergeCell ref="T104:T106"/>
    <mergeCell ref="U104:U106"/>
    <mergeCell ref="V104:V106"/>
    <mergeCell ref="T107:T108"/>
    <mergeCell ref="U107:U108"/>
    <mergeCell ref="V107:V108"/>
    <mergeCell ref="T110:T113"/>
    <mergeCell ref="U110:U113"/>
    <mergeCell ref="V110:V113"/>
    <mergeCell ref="T86:T92"/>
    <mergeCell ref="U86:U92"/>
    <mergeCell ref="V86:V92"/>
    <mergeCell ref="T93:T96"/>
    <mergeCell ref="U93:U96"/>
    <mergeCell ref="V93:V96"/>
    <mergeCell ref="T77:T82"/>
    <mergeCell ref="U77:U82"/>
    <mergeCell ref="V77:V82"/>
    <mergeCell ref="T83:T85"/>
    <mergeCell ref="U83:U85"/>
    <mergeCell ref="V83:V85"/>
    <mergeCell ref="T74:T76"/>
    <mergeCell ref="U74:U76"/>
    <mergeCell ref="V74:V76"/>
    <mergeCell ref="T62:T67"/>
    <mergeCell ref="U62:U67"/>
    <mergeCell ref="V62:V67"/>
    <mergeCell ref="T68:T69"/>
    <mergeCell ref="U68:U69"/>
    <mergeCell ref="V68:V69"/>
    <mergeCell ref="V58:V61"/>
    <mergeCell ref="V36:V46"/>
    <mergeCell ref="T47:T50"/>
    <mergeCell ref="U47:U50"/>
    <mergeCell ref="V47:V50"/>
    <mergeCell ref="T51:T54"/>
    <mergeCell ref="U51:U54"/>
    <mergeCell ref="V51:V54"/>
    <mergeCell ref="T71:T73"/>
    <mergeCell ref="U71:U73"/>
    <mergeCell ref="V71:V73"/>
    <mergeCell ref="S274:S275"/>
    <mergeCell ref="S276:S277"/>
    <mergeCell ref="T16:T18"/>
    <mergeCell ref="U16:U18"/>
    <mergeCell ref="V16:V18"/>
    <mergeCell ref="T19:T26"/>
    <mergeCell ref="U19:U26"/>
    <mergeCell ref="V19:V26"/>
    <mergeCell ref="T27:T29"/>
    <mergeCell ref="U27:U29"/>
    <mergeCell ref="V27:V29"/>
    <mergeCell ref="T30:T35"/>
    <mergeCell ref="U30:U35"/>
    <mergeCell ref="V30:V35"/>
    <mergeCell ref="T36:T46"/>
    <mergeCell ref="U36:U46"/>
    <mergeCell ref="S236:S237"/>
    <mergeCell ref="S246:S248"/>
    <mergeCell ref="S259:S262"/>
    <mergeCell ref="S263:S264"/>
    <mergeCell ref="S265:S266"/>
    <mergeCell ref="S216:S217"/>
    <mergeCell ref="S218:S220"/>
    <mergeCell ref="S221:S224"/>
    <mergeCell ref="S232:S234"/>
    <mergeCell ref="S195:S199"/>
    <mergeCell ref="S201:S202"/>
    <mergeCell ref="S204:S207"/>
    <mergeCell ref="S208:S211"/>
    <mergeCell ref="S212:S215"/>
    <mergeCell ref="S171:S173"/>
    <mergeCell ref="S176:S178"/>
    <mergeCell ref="S179:S186"/>
    <mergeCell ref="S189:S190"/>
    <mergeCell ref="S192:S194"/>
    <mergeCell ref="S155:S159"/>
    <mergeCell ref="S160:S166"/>
    <mergeCell ref="S167:S169"/>
    <mergeCell ref="S118:S119"/>
    <mergeCell ref="S120:S125"/>
    <mergeCell ref="S127:S137"/>
    <mergeCell ref="S138:S141"/>
    <mergeCell ref="S142:S144"/>
    <mergeCell ref="S225:S231"/>
    <mergeCell ref="S100:S101"/>
    <mergeCell ref="S114:S115"/>
    <mergeCell ref="S68:S69"/>
    <mergeCell ref="S71:S73"/>
    <mergeCell ref="S74:S76"/>
    <mergeCell ref="S77:S82"/>
    <mergeCell ref="S83:S85"/>
    <mergeCell ref="S146:S148"/>
    <mergeCell ref="S149:S151"/>
    <mergeCell ref="S104:S106"/>
    <mergeCell ref="S107:S108"/>
    <mergeCell ref="S110:S113"/>
    <mergeCell ref="S62:S67"/>
    <mergeCell ref="S16:S18"/>
    <mergeCell ref="S19:S26"/>
    <mergeCell ref="S27:S29"/>
    <mergeCell ref="S30:S35"/>
    <mergeCell ref="S36:S46"/>
    <mergeCell ref="S86:S92"/>
    <mergeCell ref="S93:S96"/>
    <mergeCell ref="S97:S99"/>
    <mergeCell ref="I263:I264"/>
    <mergeCell ref="I265:I266"/>
    <mergeCell ref="I274:I275"/>
    <mergeCell ref="I276:I277"/>
    <mergeCell ref="I221:I224"/>
    <mergeCell ref="I225:I231"/>
    <mergeCell ref="I232:I234"/>
    <mergeCell ref="I236:I237"/>
    <mergeCell ref="I246:I248"/>
    <mergeCell ref="I259:I262"/>
    <mergeCell ref="I218:I220"/>
    <mergeCell ref="I171:I173"/>
    <mergeCell ref="I176:I178"/>
    <mergeCell ref="I179:I186"/>
    <mergeCell ref="I189:I190"/>
    <mergeCell ref="I192:I194"/>
    <mergeCell ref="I195:I199"/>
    <mergeCell ref="I201:I202"/>
    <mergeCell ref="I204:I207"/>
    <mergeCell ref="I208:I211"/>
    <mergeCell ref="I212:I215"/>
    <mergeCell ref="I216:I217"/>
    <mergeCell ref="I167:I169"/>
    <mergeCell ref="I110:I113"/>
    <mergeCell ref="I114:I115"/>
    <mergeCell ref="I118:I119"/>
    <mergeCell ref="I120:I125"/>
    <mergeCell ref="I127:I137"/>
    <mergeCell ref="I138:I141"/>
    <mergeCell ref="I142:I144"/>
    <mergeCell ref="I146:I148"/>
    <mergeCell ref="I149:I151"/>
    <mergeCell ref="I155:I159"/>
    <mergeCell ref="I160:I166"/>
    <mergeCell ref="I107:I108"/>
    <mergeCell ref="I62:I67"/>
    <mergeCell ref="I68:I69"/>
    <mergeCell ref="I71:I73"/>
    <mergeCell ref="I74:I76"/>
    <mergeCell ref="I77:I82"/>
    <mergeCell ref="I83:I85"/>
    <mergeCell ref="I86:I92"/>
    <mergeCell ref="I93:I96"/>
    <mergeCell ref="I97:I99"/>
    <mergeCell ref="I100:I101"/>
    <mergeCell ref="I104:I106"/>
    <mergeCell ref="O11:Q11"/>
    <mergeCell ref="S13:S15"/>
    <mergeCell ref="T13:T15"/>
    <mergeCell ref="U13:U15"/>
    <mergeCell ref="V13:V15"/>
    <mergeCell ref="I58:I61"/>
    <mergeCell ref="I13:I15"/>
    <mergeCell ref="I16:I18"/>
    <mergeCell ref="I19:I26"/>
    <mergeCell ref="I27:I29"/>
    <mergeCell ref="I30:I35"/>
    <mergeCell ref="I36:I46"/>
    <mergeCell ref="I47:I50"/>
    <mergeCell ref="I51:I54"/>
    <mergeCell ref="I56:I57"/>
    <mergeCell ref="S47:S50"/>
    <mergeCell ref="S51:S54"/>
    <mergeCell ref="S56:S57"/>
    <mergeCell ref="S58:S61"/>
    <mergeCell ref="T56:T57"/>
    <mergeCell ref="U56:U57"/>
    <mergeCell ref="V56:V57"/>
    <mergeCell ref="T58:T61"/>
    <mergeCell ref="U58:U61"/>
  </mergeCells>
  <conditionalFormatting sqref="C11 C68:C141 C170:C275 C13:C57">
    <cfRule type="containsText" dxfId="21" priority="34" operator="containsText" text="CPA">
      <formula>NOT(ISERROR(SEARCH("CPA",C11)))</formula>
    </cfRule>
  </conditionalFormatting>
  <conditionalFormatting sqref="M13:M1048576">
    <cfRule type="containsText" dxfId="20" priority="33" operator="containsText" text="No Explanation">
      <formula>NOT(ISERROR(SEARCH("No Explanation",M13)))</formula>
    </cfRule>
  </conditionalFormatting>
  <conditionalFormatting sqref="C143:C168 C63:C64 C66:C67 C59:C61">
    <cfRule type="containsText" dxfId="19" priority="21" operator="containsText" text="CPA">
      <formula>NOT(ISERROR(SEARCH("CPA",C59)))</formula>
    </cfRule>
  </conditionalFormatting>
  <conditionalFormatting sqref="M21">
    <cfRule type="containsText" dxfId="18" priority="20" operator="containsText" text="No Explanation">
      <formula>NOT(ISERROR(SEARCH("No Explanation",M21)))</formula>
    </cfRule>
  </conditionalFormatting>
  <conditionalFormatting sqref="C58">
    <cfRule type="containsText" dxfId="17" priority="19" operator="containsText" text="CPA">
      <formula>NOT(ISERROR(SEARCH("CPA",C58)))</formula>
    </cfRule>
  </conditionalFormatting>
  <conditionalFormatting sqref="C62">
    <cfRule type="containsText" dxfId="16" priority="18" operator="containsText" text="CPA">
      <formula>NOT(ISERROR(SEARCH("CPA",C62)))</formula>
    </cfRule>
  </conditionalFormatting>
  <conditionalFormatting sqref="C65">
    <cfRule type="containsText" dxfId="15" priority="17" operator="containsText" text="CPA">
      <formula>NOT(ISERROR(SEARCH("CPA",C65)))</formula>
    </cfRule>
  </conditionalFormatting>
  <conditionalFormatting sqref="C142">
    <cfRule type="containsText" dxfId="14" priority="16" operator="containsText" text="CPA">
      <formula>NOT(ISERROR(SEARCH("CPA",C142)))</formula>
    </cfRule>
  </conditionalFormatting>
  <conditionalFormatting sqref="M164">
    <cfRule type="containsText" dxfId="13" priority="15" operator="containsText" text="No Explanation">
      <formula>NOT(ISERROR(SEARCH("No Explanation",M164)))</formula>
    </cfRule>
  </conditionalFormatting>
  <conditionalFormatting sqref="M165">
    <cfRule type="containsText" dxfId="12" priority="14" operator="containsText" text="No Explanation">
      <formula>NOT(ISERROR(SEARCH("No Explanation",M165)))</formula>
    </cfRule>
  </conditionalFormatting>
  <conditionalFormatting sqref="M166">
    <cfRule type="containsText" dxfId="11" priority="13" operator="containsText" text="No Explanation">
      <formula>NOT(ISERROR(SEARCH("No Explanation",M166)))</formula>
    </cfRule>
  </conditionalFormatting>
  <conditionalFormatting sqref="C169">
    <cfRule type="containsText" dxfId="10" priority="12" operator="containsText" text="CPA">
      <formula>NOT(ISERROR(SEARCH("CPA",C169)))</formula>
    </cfRule>
  </conditionalFormatting>
  <conditionalFormatting sqref="M169">
    <cfRule type="containsText" dxfId="9" priority="11" operator="containsText" text="No Explanation">
      <formula>NOT(ISERROR(SEARCH("No Explanation",M169)))</formula>
    </cfRule>
  </conditionalFormatting>
  <conditionalFormatting sqref="M217">
    <cfRule type="containsText" dxfId="8" priority="10" operator="containsText" text="No Explanation">
      <formula>NOT(ISERROR(SEARCH("No Explanation",M217)))</formula>
    </cfRule>
  </conditionalFormatting>
  <conditionalFormatting sqref="M238">
    <cfRule type="containsText" dxfId="7" priority="9" operator="containsText" text="No Explanation">
      <formula>NOT(ISERROR(SEARCH("No Explanation",M238)))</formula>
    </cfRule>
  </conditionalFormatting>
  <conditionalFormatting sqref="M243">
    <cfRule type="containsText" dxfId="6" priority="8" operator="containsText" text="No Explanation">
      <formula>NOT(ISERROR(SEARCH("No Explanation",M243)))</formula>
    </cfRule>
  </conditionalFormatting>
  <conditionalFormatting sqref="M256">
    <cfRule type="containsText" dxfId="5" priority="7" operator="containsText" text="No Explanation">
      <formula>NOT(ISERROR(SEARCH("No Explanation",M256)))</formula>
    </cfRule>
  </conditionalFormatting>
  <conditionalFormatting sqref="M258">
    <cfRule type="containsText" dxfId="4" priority="6" operator="containsText" text="No Explanation">
      <formula>NOT(ISERROR(SEARCH("No Explanation",M258)))</formula>
    </cfRule>
  </conditionalFormatting>
  <conditionalFormatting sqref="M267">
    <cfRule type="containsText" dxfId="3" priority="5" operator="containsText" text="No Explanation">
      <formula>NOT(ISERROR(SEARCH("No Explanation",M267)))</formula>
    </cfRule>
  </conditionalFormatting>
  <conditionalFormatting sqref="M272">
    <cfRule type="containsText" dxfId="2" priority="4" operator="containsText" text="No Explanation">
      <formula>NOT(ISERROR(SEARCH("No Explanation",M272)))</formula>
    </cfRule>
  </conditionalFormatting>
  <conditionalFormatting sqref="C276:C277">
    <cfRule type="containsText" dxfId="1" priority="3" operator="containsText" text="CPA">
      <formula>NOT(ISERROR(SEARCH("CPA",C276)))</formula>
    </cfRule>
  </conditionalFormatting>
  <conditionalFormatting sqref="M263:M264">
    <cfRule type="containsText" dxfId="0" priority="2" operator="containsText" text="No Explanation">
      <formula>NOT(ISERROR(SEARCH("No Explanation",M263)))</formula>
    </cfRule>
  </conditionalFormatting>
  <printOptions headings="1"/>
  <pageMargins left="1" right="1" top="1" bottom="1" header="0.5" footer="0.5"/>
  <pageSetup scale="50" fitToWidth="0" fitToHeight="0" orientation="landscape" r:id="rId1"/>
  <headerFooter>
    <oddHeader>&amp;RSOAH DOCKET NO. 473-24-13232
PUC Docket No. 56211
&amp;F
Page &amp;P of &amp;N</oddHeader>
  </headerFooter>
  <rowBreaks count="10" manualBreakCount="10">
    <brk id="35" max="16383" man="1"/>
    <brk id="76" max="16383" man="1"/>
    <brk id="92" max="16383" man="1"/>
    <brk id="113" max="16383" man="1"/>
    <brk id="126" max="16383" man="1"/>
    <brk id="145" max="16383" man="1"/>
    <brk id="159" max="16383" man="1"/>
    <brk id="178" max="16383" man="1"/>
    <brk id="199" max="16383" man="1"/>
    <brk id="220" max="16383" man="1"/>
  </rowBreaks>
  <colBreaks count="1" manualBreakCount="1">
    <brk id="10"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raftID xmlns="BE0E2D7B-2C4F-4794-ABB6-43D1F33F6ED6">1</DraftID>
  </documentManagement>
</p:properties>
</file>

<file path=customXml/item2.xml><?xml version="1.0" encoding="utf-8"?>
<scriptIds xmlns="http://schemas.microsoft.com/office/extensibility/maker/v1.0" id="script-ids-node-id">
  <scriptId id="ms-officescript%3A%2F%2Fonedrive_business_itemlink%2F01665M63TJQ2U3U2MAKVCY55HFQWSNOTWF:ms-officescript%3A%2F%2Fonedrive_business_sharinglink%2Fu!aHR0cHM6Ly90aGlua3Bvd2Vyc29sdXRpb25zLW15LnNoYXJlcG9pbnQuY29tLzp1Oi9wL2JyaXR0b25fdGVtcHRvbi9FV21HcWJwcGdGVkZqdlRsaGFUWFRzVUJhb05qcE1wekFIMDN5WTJXaUpoUUFB"/>
</scriptId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ADA3889AFDA15045ACD613195AFE08E8" ma:contentTypeVersion="0" ma:contentTypeDescription="My Content Type" ma:contentTypeScope="" ma:versionID="1d318305022606683ac6c5accfc13646">
  <xsd:schema xmlns:xsd="http://www.w3.org/2001/XMLSchema" xmlns:xs="http://www.w3.org/2001/XMLSchema" xmlns:p="http://schemas.microsoft.com/office/2006/metadata/properties" xmlns:ns2="BE0E2D7B-2C4F-4794-ABB6-43D1F33F6ED6" targetNamespace="http://schemas.microsoft.com/office/2006/metadata/properties" ma:root="true" ma:fieldsID="a470211888b669e533d896ea85ee3036" ns2:_="">
    <xsd:import namespace="BE0E2D7B-2C4F-4794-ABB6-43D1F33F6ED6"/>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0E2D7B-2C4F-4794-ABB6-43D1F33F6ED6"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74DAEE-1CAB-4EC9-8E73-37B7BFB75950}"/>
</file>

<file path=customXml/itemProps2.xml><?xml version="1.0" encoding="utf-8"?>
<ds:datastoreItem xmlns:ds="http://schemas.openxmlformats.org/officeDocument/2006/customXml" ds:itemID="{A814663C-DAC6-4A9F-BFDC-E4117F13108C}"/>
</file>

<file path=customXml/itemProps3.xml><?xml version="1.0" encoding="utf-8"?>
<ds:datastoreItem xmlns:ds="http://schemas.openxmlformats.org/officeDocument/2006/customXml" ds:itemID="{E461CB20-3904-4403-8B5B-197E08472321}"/>
</file>

<file path=customXml/itemProps4.xml><?xml version="1.0" encoding="utf-8"?>
<ds:datastoreItem xmlns:ds="http://schemas.openxmlformats.org/officeDocument/2006/customXml" ds:itemID="{33EE1CDA-5112-470F-A09B-C97C7CF8A5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Schedule M-3.1_PUC07 076-180</vt:lpstr>
      <vt:lpstr>'Schedule M-3.1_PUC07 076-180'!Print_Titles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CenterPoint Energy</dc:creator>
  <cp:keywords/>
  <dc:description/>
  <cp:lastModifiedBy>Jackson, Robert</cp:lastModifiedBy>
  <cp:revision/>
  <cp:lastPrinted>2024-06-09T00:57:44Z</cp:lastPrinted>
  <dcterms:created xsi:type="dcterms:W3CDTF">2022-02-15T17:07:51Z</dcterms:created>
  <dcterms:modified xsi:type="dcterms:W3CDTF">2024-06-09T01:01:41Z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2022-02-15T17:07:52Z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f75f78ba-1a99-45ad-ad31-070464485449</vt:lpwstr>
  </property>
  <property fmtid="{D5CDD505-2E9C-101B-9397-08002B2CF9AE}" pid="8" name="MSIP_Label_e3ac3a1a-de19-428b-b395-6d250d7743fb_ContentBits">
    <vt:lpwstr>0</vt:lpwstr>
  </property>
  <property fmtid="{D5CDD505-2E9C-101B-9397-08002B2CF9AE}" pid="9" name="ContentTypeId">
    <vt:lpwstr>0x010100DABA1816B5924F35B8CF165C876C88BA00ADA3889AFDA15045ACD613195AFE08E8</vt:lpwstr>
  </property>
  <property fmtid="{D5CDD505-2E9C-101B-9397-08002B2CF9AE}" pid="10" name="MediaServiceImageTags">
    <vt:lpwstr/>
  </property>
</Properties>
</file>